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2. Statement of Financial Position\"/>
    </mc:Choice>
  </mc:AlternateContent>
  <xr:revisionPtr revIDLastSave="0" documentId="8_{A71C29C0-2CE4-45CD-A2F4-AAA79BB47AA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'DC33'!$A$1:$AA$54</definedName>
    <definedName name="_xlnm.Print_Area" localSheetId="10">'DC34'!$A$1:$AA$54</definedName>
    <definedName name="_xlnm.Print_Area" localSheetId="15">'DC35'!$A$1:$AA$54</definedName>
    <definedName name="_xlnm.Print_Area" localSheetId="21">'DC36'!$A$1:$AA$54</definedName>
    <definedName name="_xlnm.Print_Area" localSheetId="26">'DC47'!$A$1:$AA$54</definedName>
    <definedName name="_xlnm.Print_Area" localSheetId="0">'LIM331'!$A$1:$AA$54</definedName>
    <definedName name="_xlnm.Print_Area" localSheetId="1">'LIM332'!$A$1:$AA$54</definedName>
    <definedName name="_xlnm.Print_Area" localSheetId="2">'LIM333'!$A$1:$AA$54</definedName>
    <definedName name="_xlnm.Print_Area" localSheetId="3">'LIM334'!$A$1:$AA$54</definedName>
    <definedName name="_xlnm.Print_Area" localSheetId="4">'LIM335'!$A$1:$AA$54</definedName>
    <definedName name="_xlnm.Print_Area" localSheetId="6">'LIM341'!$A$1:$AA$54</definedName>
    <definedName name="_xlnm.Print_Area" localSheetId="7">'LIM343'!$A$1:$AA$54</definedName>
    <definedName name="_xlnm.Print_Area" localSheetId="8">'LIM344'!$A$1:$AA$54</definedName>
    <definedName name="_xlnm.Print_Area" localSheetId="9">'LIM345'!$A$1:$AA$54</definedName>
    <definedName name="_xlnm.Print_Area" localSheetId="11">'LIM351'!$A$1:$AA$54</definedName>
    <definedName name="_xlnm.Print_Area" localSheetId="12">'LIM353'!$A$1:$AA$54</definedName>
    <definedName name="_xlnm.Print_Area" localSheetId="13">'LIM354'!$A$1:$AA$54</definedName>
    <definedName name="_xlnm.Print_Area" localSheetId="14">'LIM355'!$A$1:$AA$54</definedName>
    <definedName name="_xlnm.Print_Area" localSheetId="16">'LIM361'!$A$1:$AA$54</definedName>
    <definedName name="_xlnm.Print_Area" localSheetId="17">'LIM362'!$A$1:$AA$54</definedName>
    <definedName name="_xlnm.Print_Area" localSheetId="18">'LIM366'!$A$1:$AA$54</definedName>
    <definedName name="_xlnm.Print_Area" localSheetId="19">'LIM367'!$A$1:$AA$54</definedName>
    <definedName name="_xlnm.Print_Area" localSheetId="20">'LIM368'!$A$1:$AA$54</definedName>
    <definedName name="_xlnm.Print_Area" localSheetId="22">'LIM471'!$A$1:$AA$54</definedName>
    <definedName name="_xlnm.Print_Area" localSheetId="23">'LIM472'!$A$1:$AA$54</definedName>
    <definedName name="_xlnm.Print_Area" localSheetId="24">'LIM473'!$A$1:$AA$54</definedName>
    <definedName name="_xlnm.Print_Area" localSheetId="25">'LIM476'!$A$1:$AA$54</definedName>
    <definedName name="_xlnm.Print_Area" localSheetId="27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T44" i="2"/>
  <c r="L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Z37" i="2" s="1"/>
  <c r="W37" i="2"/>
  <c r="V37" i="2"/>
  <c r="V44" i="2" s="1"/>
  <c r="U37" i="2"/>
  <c r="T37" i="2"/>
  <c r="S37" i="2"/>
  <c r="S44" i="2" s="1"/>
  <c r="R37" i="2"/>
  <c r="R44" i="2" s="1"/>
  <c r="Q37" i="2"/>
  <c r="P37" i="2"/>
  <c r="P44" i="2" s="1"/>
  <c r="O37" i="2"/>
  <c r="N37" i="2"/>
  <c r="N44" i="2" s="1"/>
  <c r="M37" i="2"/>
  <c r="L37" i="2"/>
  <c r="K37" i="2"/>
  <c r="K44" i="2" s="1"/>
  <c r="J37" i="2"/>
  <c r="J44" i="2" s="1"/>
  <c r="I37" i="2"/>
  <c r="H37" i="2"/>
  <c r="H44" i="2" s="1"/>
  <c r="G37" i="2"/>
  <c r="F37" i="2"/>
  <c r="F44" i="2" s="1"/>
  <c r="E37" i="2"/>
  <c r="D37" i="2"/>
  <c r="D44" i="2" s="1"/>
  <c r="C37" i="2"/>
  <c r="C44" i="2" s="1"/>
  <c r="AA26" i="2"/>
  <c r="AA45" i="2" s="1"/>
  <c r="W26" i="2"/>
  <c r="S26" i="2"/>
  <c r="K26" i="2"/>
  <c r="K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V13" i="2"/>
  <c r="V26" i="2" s="1"/>
  <c r="U13" i="2"/>
  <c r="U26" i="2" s="1"/>
  <c r="T13" i="2"/>
  <c r="T26" i="2" s="1"/>
  <c r="S13" i="2"/>
  <c r="R13" i="2"/>
  <c r="R26" i="2" s="1"/>
  <c r="Q13" i="2"/>
  <c r="Q26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J13" i="2"/>
  <c r="J26" i="2" s="1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T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X44" i="3" s="1"/>
  <c r="Z44" i="3" s="1"/>
  <c r="W37" i="3"/>
  <c r="V37" i="3"/>
  <c r="V44" i="3" s="1"/>
  <c r="U37" i="3"/>
  <c r="U44" i="3" s="1"/>
  <c r="T37" i="3"/>
  <c r="S37" i="3"/>
  <c r="S44" i="3" s="1"/>
  <c r="R37" i="3"/>
  <c r="Q37" i="3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I37" i="3"/>
  <c r="H37" i="3"/>
  <c r="H44" i="3" s="1"/>
  <c r="G37" i="3"/>
  <c r="F37" i="3"/>
  <c r="F44" i="3" s="1"/>
  <c r="E37" i="3"/>
  <c r="E44" i="3" s="1"/>
  <c r="D37" i="3"/>
  <c r="D44" i="3" s="1"/>
  <c r="C37" i="3"/>
  <c r="C44" i="3" s="1"/>
  <c r="S26" i="3"/>
  <c r="S45" i="3" s="1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S13" i="3"/>
  <c r="R13" i="3"/>
  <c r="R26" i="3" s="1"/>
  <c r="Q13" i="3"/>
  <c r="Q26" i="3" s="1"/>
  <c r="P13" i="3"/>
  <c r="P26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J13" i="3"/>
  <c r="J26" i="3" s="1"/>
  <c r="I13" i="3"/>
  <c r="I26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X44" i="4"/>
  <c r="H44" i="4"/>
  <c r="AA43" i="4"/>
  <c r="Z43" i="4"/>
  <c r="Y43" i="4"/>
  <c r="X43" i="4"/>
  <c r="W43" i="4"/>
  <c r="V43" i="4"/>
  <c r="U43" i="4"/>
  <c r="T43" i="4"/>
  <c r="S43" i="4"/>
  <c r="R43" i="4"/>
  <c r="Q43" i="4"/>
  <c r="Q44" i="4" s="1"/>
  <c r="P43" i="4"/>
  <c r="O43" i="4"/>
  <c r="N43" i="4"/>
  <c r="M43" i="4"/>
  <c r="L43" i="4"/>
  <c r="K43" i="4"/>
  <c r="J43" i="4"/>
  <c r="I43" i="4"/>
  <c r="I44" i="4" s="1"/>
  <c r="H43" i="4"/>
  <c r="G43" i="4"/>
  <c r="F43" i="4"/>
  <c r="E43" i="4"/>
  <c r="D43" i="4"/>
  <c r="C43" i="4"/>
  <c r="AA37" i="4"/>
  <c r="Z37" i="4"/>
  <c r="Y37" i="4"/>
  <c r="X37" i="4"/>
  <c r="W37" i="4"/>
  <c r="W44" i="4" s="1"/>
  <c r="V37" i="4"/>
  <c r="V44" i="4" s="1"/>
  <c r="U37" i="4"/>
  <c r="U44" i="4" s="1"/>
  <c r="T37" i="4"/>
  <c r="T44" i="4" s="1"/>
  <c r="S37" i="4"/>
  <c r="R37" i="4"/>
  <c r="R44" i="4" s="1"/>
  <c r="Q37" i="4"/>
  <c r="P37" i="4"/>
  <c r="P44" i="4" s="1"/>
  <c r="O37" i="4"/>
  <c r="O44" i="4" s="1"/>
  <c r="N37" i="4"/>
  <c r="N44" i="4" s="1"/>
  <c r="M37" i="4"/>
  <c r="M44" i="4" s="1"/>
  <c r="L37" i="4"/>
  <c r="L44" i="4" s="1"/>
  <c r="K37" i="4"/>
  <c r="J37" i="4"/>
  <c r="J44" i="4" s="1"/>
  <c r="I37" i="4"/>
  <c r="H37" i="4"/>
  <c r="G37" i="4"/>
  <c r="G44" i="4" s="1"/>
  <c r="F37" i="4"/>
  <c r="F44" i="4" s="1"/>
  <c r="E37" i="4"/>
  <c r="E44" i="4" s="1"/>
  <c r="D37" i="4"/>
  <c r="D44" i="4" s="1"/>
  <c r="C37" i="4"/>
  <c r="AA26" i="4"/>
  <c r="G26" i="4"/>
  <c r="G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V13" i="4"/>
  <c r="V26" i="4" s="1"/>
  <c r="U13" i="4"/>
  <c r="U26" i="4" s="1"/>
  <c r="T13" i="4"/>
  <c r="S13" i="4"/>
  <c r="S26" i="4" s="1"/>
  <c r="R13" i="4"/>
  <c r="R26" i="4" s="1"/>
  <c r="Q13" i="4"/>
  <c r="Q26" i="4" s="1"/>
  <c r="P13" i="4"/>
  <c r="P26" i="4" s="1"/>
  <c r="O13" i="4"/>
  <c r="O26" i="4" s="1"/>
  <c r="O45" i="4" s="1"/>
  <c r="N13" i="4"/>
  <c r="N26" i="4" s="1"/>
  <c r="M13" i="4"/>
  <c r="M26" i="4" s="1"/>
  <c r="L13" i="4"/>
  <c r="K13" i="4"/>
  <c r="K26" i="4" s="1"/>
  <c r="J13" i="4"/>
  <c r="J26" i="4" s="1"/>
  <c r="I13" i="4"/>
  <c r="I26" i="4" s="1"/>
  <c r="H13" i="4"/>
  <c r="H26" i="4" s="1"/>
  <c r="G13" i="4"/>
  <c r="F13" i="4"/>
  <c r="F26" i="4" s="1"/>
  <c r="E13" i="4"/>
  <c r="E26" i="4" s="1"/>
  <c r="D13" i="4"/>
  <c r="C13" i="4"/>
  <c r="C26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T43" i="5"/>
  <c r="T44" i="5" s="1"/>
  <c r="S43" i="5"/>
  <c r="R43" i="5"/>
  <c r="Q43" i="5"/>
  <c r="P43" i="5"/>
  <c r="O43" i="5"/>
  <c r="N43" i="5"/>
  <c r="M43" i="5"/>
  <c r="L43" i="5"/>
  <c r="L44" i="5" s="1"/>
  <c r="K43" i="5"/>
  <c r="J43" i="5"/>
  <c r="I43" i="5"/>
  <c r="H43" i="5"/>
  <c r="G43" i="5"/>
  <c r="F43" i="5"/>
  <c r="E43" i="5"/>
  <c r="D43" i="5"/>
  <c r="D44" i="5" s="1"/>
  <c r="C43" i="5"/>
  <c r="AA37" i="5"/>
  <c r="Y37" i="5"/>
  <c r="X37" i="5"/>
  <c r="W37" i="5"/>
  <c r="W44" i="5" s="1"/>
  <c r="V37" i="5"/>
  <c r="U37" i="5"/>
  <c r="T37" i="5"/>
  <c r="S37" i="5"/>
  <c r="R37" i="5"/>
  <c r="R44" i="5" s="1"/>
  <c r="Q37" i="5"/>
  <c r="P37" i="5"/>
  <c r="P44" i="5" s="1"/>
  <c r="O37" i="5"/>
  <c r="O44" i="5" s="1"/>
  <c r="N37" i="5"/>
  <c r="M37" i="5"/>
  <c r="L37" i="5"/>
  <c r="K37" i="5"/>
  <c r="J37" i="5"/>
  <c r="J44" i="5" s="1"/>
  <c r="I37" i="5"/>
  <c r="H37" i="5"/>
  <c r="H44" i="5" s="1"/>
  <c r="G37" i="5"/>
  <c r="G44" i="5" s="1"/>
  <c r="F37" i="5"/>
  <c r="E37" i="5"/>
  <c r="D37" i="5"/>
  <c r="C37" i="5"/>
  <c r="S26" i="5"/>
  <c r="O26" i="5"/>
  <c r="O45" i="5" s="1"/>
  <c r="K26" i="5"/>
  <c r="G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W13" i="5"/>
  <c r="W26" i="5" s="1"/>
  <c r="V13" i="5"/>
  <c r="V26" i="5" s="1"/>
  <c r="U13" i="5"/>
  <c r="U26" i="5" s="1"/>
  <c r="T13" i="5"/>
  <c r="S13" i="5"/>
  <c r="R13" i="5"/>
  <c r="R26" i="5" s="1"/>
  <c r="Q13" i="5"/>
  <c r="Q26" i="5" s="1"/>
  <c r="P13" i="5"/>
  <c r="P26" i="5" s="1"/>
  <c r="O13" i="5"/>
  <c r="N13" i="5"/>
  <c r="N26" i="5" s="1"/>
  <c r="M13" i="5"/>
  <c r="M26" i="5" s="1"/>
  <c r="L13" i="5"/>
  <c r="K13" i="5"/>
  <c r="J13" i="5"/>
  <c r="J26" i="5" s="1"/>
  <c r="I13" i="5"/>
  <c r="I26" i="5" s="1"/>
  <c r="H13" i="5"/>
  <c r="H26" i="5" s="1"/>
  <c r="G13" i="5"/>
  <c r="F13" i="5"/>
  <c r="F26" i="5" s="1"/>
  <c r="E13" i="5"/>
  <c r="E26" i="5" s="1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Z43" i="6"/>
  <c r="Y43" i="6"/>
  <c r="Y44" i="6" s="1"/>
  <c r="X43" i="6"/>
  <c r="W43" i="6"/>
  <c r="V43" i="6"/>
  <c r="U43" i="6"/>
  <c r="T43" i="6"/>
  <c r="S43" i="6"/>
  <c r="R43" i="6"/>
  <c r="Q43" i="6"/>
  <c r="Q44" i="6" s="1"/>
  <c r="P43" i="6"/>
  <c r="O43" i="6"/>
  <c r="N43" i="6"/>
  <c r="M43" i="6"/>
  <c r="L43" i="6"/>
  <c r="K43" i="6"/>
  <c r="J43" i="6"/>
  <c r="I43" i="6"/>
  <c r="I44" i="6" s="1"/>
  <c r="H43" i="6"/>
  <c r="G43" i="6"/>
  <c r="F43" i="6"/>
  <c r="E43" i="6"/>
  <c r="D43" i="6"/>
  <c r="C43" i="6"/>
  <c r="AA37" i="6"/>
  <c r="AA44" i="6" s="1"/>
  <c r="Y37" i="6"/>
  <c r="X37" i="6"/>
  <c r="X44" i="6" s="1"/>
  <c r="W37" i="6"/>
  <c r="V37" i="6"/>
  <c r="U37" i="6"/>
  <c r="U44" i="6" s="1"/>
  <c r="T37" i="6"/>
  <c r="T44" i="6" s="1"/>
  <c r="S37" i="6"/>
  <c r="S44" i="6" s="1"/>
  <c r="R37" i="6"/>
  <c r="R44" i="6" s="1"/>
  <c r="Q37" i="6"/>
  <c r="P37" i="6"/>
  <c r="P44" i="6" s="1"/>
  <c r="O37" i="6"/>
  <c r="N37" i="6"/>
  <c r="M37" i="6"/>
  <c r="M44" i="6" s="1"/>
  <c r="L37" i="6"/>
  <c r="L44" i="6" s="1"/>
  <c r="K37" i="6"/>
  <c r="K44" i="6" s="1"/>
  <c r="J37" i="6"/>
  <c r="J44" i="6" s="1"/>
  <c r="I37" i="6"/>
  <c r="H37" i="6"/>
  <c r="H44" i="6" s="1"/>
  <c r="G37" i="6"/>
  <c r="F37" i="6"/>
  <c r="F44" i="6" s="1"/>
  <c r="E37" i="6"/>
  <c r="E44" i="6" s="1"/>
  <c r="D37" i="6"/>
  <c r="D44" i="6" s="1"/>
  <c r="C37" i="6"/>
  <c r="C44" i="6" s="1"/>
  <c r="C45" i="6" s="1"/>
  <c r="S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X26" i="6" s="1"/>
  <c r="W13" i="6"/>
  <c r="W26" i="6" s="1"/>
  <c r="V13" i="6"/>
  <c r="V26" i="6" s="1"/>
  <c r="U13" i="6"/>
  <c r="U26" i="6" s="1"/>
  <c r="T13" i="6"/>
  <c r="S13" i="6"/>
  <c r="R13" i="6"/>
  <c r="R26" i="6" s="1"/>
  <c r="Q13" i="6"/>
  <c r="Q26" i="6" s="1"/>
  <c r="P13" i="6"/>
  <c r="P26" i="6" s="1"/>
  <c r="O13" i="6"/>
  <c r="O26" i="6" s="1"/>
  <c r="N13" i="6"/>
  <c r="N26" i="6" s="1"/>
  <c r="M13" i="6"/>
  <c r="M26" i="6" s="1"/>
  <c r="L13" i="6"/>
  <c r="K13" i="6"/>
  <c r="K26" i="6" s="1"/>
  <c r="K45" i="6" s="1"/>
  <c r="J13" i="6"/>
  <c r="J26" i="6" s="1"/>
  <c r="I13" i="6"/>
  <c r="I26" i="6" s="1"/>
  <c r="H13" i="6"/>
  <c r="H26" i="6" s="1"/>
  <c r="G13" i="6"/>
  <c r="G26" i="6" s="1"/>
  <c r="F13" i="6"/>
  <c r="F26" i="6" s="1"/>
  <c r="F45" i="6" s="1"/>
  <c r="E13" i="6"/>
  <c r="E26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5" i="7"/>
  <c r="H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X44" i="7" s="1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H37" i="7"/>
  <c r="G37" i="7"/>
  <c r="F37" i="7"/>
  <c r="F44" i="7" s="1"/>
  <c r="E37" i="7"/>
  <c r="E44" i="7" s="1"/>
  <c r="D37" i="7"/>
  <c r="D44" i="7" s="1"/>
  <c r="C37" i="7"/>
  <c r="C44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Z13" i="7" s="1"/>
  <c r="W13" i="7"/>
  <c r="W26" i="7" s="1"/>
  <c r="V13" i="7"/>
  <c r="V26" i="7" s="1"/>
  <c r="U13" i="7"/>
  <c r="U26" i="7" s="1"/>
  <c r="T13" i="7"/>
  <c r="T26" i="7" s="1"/>
  <c r="S13" i="7"/>
  <c r="S26" i="7" s="1"/>
  <c r="S45" i="7" s="1"/>
  <c r="R13" i="7"/>
  <c r="R26" i="7" s="1"/>
  <c r="R45" i="7" s="1"/>
  <c r="Q13" i="7"/>
  <c r="Q26" i="7" s="1"/>
  <c r="P13" i="7"/>
  <c r="P26" i="7" s="1"/>
  <c r="P45" i="7" s="1"/>
  <c r="O13" i="7"/>
  <c r="O26" i="7" s="1"/>
  <c r="N13" i="7"/>
  <c r="N26" i="7" s="1"/>
  <c r="M13" i="7"/>
  <c r="M26" i="7" s="1"/>
  <c r="L13" i="7"/>
  <c r="K13" i="7"/>
  <c r="K26" i="7" s="1"/>
  <c r="K45" i="7" s="1"/>
  <c r="J13" i="7"/>
  <c r="J26" i="7" s="1"/>
  <c r="J45" i="7" s="1"/>
  <c r="I13" i="7"/>
  <c r="I26" i="7" s="1"/>
  <c r="H13" i="7"/>
  <c r="H26" i="7" s="1"/>
  <c r="H45" i="7" s="1"/>
  <c r="G13" i="7"/>
  <c r="G26" i="7" s="1"/>
  <c r="F13" i="7"/>
  <c r="F26" i="7" s="1"/>
  <c r="E13" i="7"/>
  <c r="E26" i="7" s="1"/>
  <c r="D13" i="7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C45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S26" i="8"/>
  <c r="S45" i="8" s="1"/>
  <c r="I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Z13" i="8" s="1"/>
  <c r="W13" i="8"/>
  <c r="W26" i="8" s="1"/>
  <c r="V13" i="8"/>
  <c r="V26" i="8" s="1"/>
  <c r="U13" i="8"/>
  <c r="U26" i="8" s="1"/>
  <c r="U45" i="8" s="1"/>
  <c r="T13" i="8"/>
  <c r="T26" i="8" s="1"/>
  <c r="S13" i="8"/>
  <c r="R13" i="8"/>
  <c r="Q13" i="8"/>
  <c r="Q26" i="8" s="1"/>
  <c r="P13" i="8"/>
  <c r="P26" i="8" s="1"/>
  <c r="O13" i="8"/>
  <c r="O26" i="8" s="1"/>
  <c r="N13" i="8"/>
  <c r="N26" i="8" s="1"/>
  <c r="M13" i="8"/>
  <c r="M26" i="8" s="1"/>
  <c r="M45" i="8" s="1"/>
  <c r="L13" i="8"/>
  <c r="K13" i="8"/>
  <c r="K26" i="8" s="1"/>
  <c r="J13" i="8"/>
  <c r="I13" i="8"/>
  <c r="H13" i="8"/>
  <c r="H26" i="8" s="1"/>
  <c r="G13" i="8"/>
  <c r="G26" i="8" s="1"/>
  <c r="F13" i="8"/>
  <c r="F26" i="8" s="1"/>
  <c r="E13" i="8"/>
  <c r="E26" i="8" s="1"/>
  <c r="E45" i="8" s="1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T45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Z37" i="9"/>
  <c r="Y37" i="9"/>
  <c r="X37" i="9"/>
  <c r="X44" i="9" s="1"/>
  <c r="Z44" i="9" s="1"/>
  <c r="W37" i="9"/>
  <c r="W44" i="9" s="1"/>
  <c r="V37" i="9"/>
  <c r="V44" i="9" s="1"/>
  <c r="U37" i="9"/>
  <c r="U44" i="9" s="1"/>
  <c r="T37" i="9"/>
  <c r="T44" i="9" s="1"/>
  <c r="S37" i="9"/>
  <c r="S44" i="9" s="1"/>
  <c r="R37" i="9"/>
  <c r="Q37" i="9"/>
  <c r="P37" i="9"/>
  <c r="O37" i="9"/>
  <c r="O44" i="9" s="1"/>
  <c r="N37" i="9"/>
  <c r="N44" i="9" s="1"/>
  <c r="M37" i="9"/>
  <c r="M44" i="9" s="1"/>
  <c r="L37" i="9"/>
  <c r="L44" i="9" s="1"/>
  <c r="K37" i="9"/>
  <c r="K44" i="9" s="1"/>
  <c r="J37" i="9"/>
  <c r="I37" i="9"/>
  <c r="I44" i="9" s="1"/>
  <c r="H37" i="9"/>
  <c r="G37" i="9"/>
  <c r="G44" i="9" s="1"/>
  <c r="F37" i="9"/>
  <c r="F44" i="9" s="1"/>
  <c r="E37" i="9"/>
  <c r="E44" i="9" s="1"/>
  <c r="D37" i="9"/>
  <c r="D44" i="9" s="1"/>
  <c r="C37" i="9"/>
  <c r="C44" i="9" s="1"/>
  <c r="T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I26" i="9" s="1"/>
  <c r="H25" i="9"/>
  <c r="G25" i="9"/>
  <c r="F25" i="9"/>
  <c r="E25" i="9"/>
  <c r="D25" i="9"/>
  <c r="C25" i="9"/>
  <c r="AA13" i="9"/>
  <c r="AA26" i="9" s="1"/>
  <c r="Z13" i="9"/>
  <c r="Y13" i="9"/>
  <c r="X13" i="9"/>
  <c r="W13" i="9"/>
  <c r="W26" i="9" s="1"/>
  <c r="W45" i="9" s="1"/>
  <c r="V13" i="9"/>
  <c r="U13" i="9"/>
  <c r="U26" i="9" s="1"/>
  <c r="T13" i="9"/>
  <c r="S13" i="9"/>
  <c r="S26" i="9" s="1"/>
  <c r="R13" i="9"/>
  <c r="R26" i="9" s="1"/>
  <c r="Q13" i="9"/>
  <c r="P13" i="9"/>
  <c r="O13" i="9"/>
  <c r="O26" i="9" s="1"/>
  <c r="O45" i="9" s="1"/>
  <c r="N13" i="9"/>
  <c r="M13" i="9"/>
  <c r="M26" i="9" s="1"/>
  <c r="L13" i="9"/>
  <c r="K13" i="9"/>
  <c r="K26" i="9" s="1"/>
  <c r="J13" i="9"/>
  <c r="J26" i="9" s="1"/>
  <c r="I13" i="9"/>
  <c r="H13" i="9"/>
  <c r="H26" i="9" s="1"/>
  <c r="G13" i="9"/>
  <c r="G26" i="9" s="1"/>
  <c r="G45" i="9" s="1"/>
  <c r="F13" i="9"/>
  <c r="E13" i="9"/>
  <c r="E26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Q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X37" i="10"/>
  <c r="W37" i="10"/>
  <c r="V37" i="10"/>
  <c r="V44" i="10" s="1"/>
  <c r="U37" i="10"/>
  <c r="T37" i="10"/>
  <c r="T44" i="10" s="1"/>
  <c r="S37" i="10"/>
  <c r="S44" i="10" s="1"/>
  <c r="R37" i="10"/>
  <c r="R44" i="10" s="1"/>
  <c r="Q37" i="10"/>
  <c r="P37" i="10"/>
  <c r="P44" i="10" s="1"/>
  <c r="O37" i="10"/>
  <c r="N37" i="10"/>
  <c r="N44" i="10" s="1"/>
  <c r="M37" i="10"/>
  <c r="L37" i="10"/>
  <c r="L44" i="10" s="1"/>
  <c r="K37" i="10"/>
  <c r="K44" i="10" s="1"/>
  <c r="J37" i="10"/>
  <c r="J44" i="10" s="1"/>
  <c r="J45" i="10" s="1"/>
  <c r="I37" i="10"/>
  <c r="H37" i="10"/>
  <c r="H44" i="10" s="1"/>
  <c r="G37" i="10"/>
  <c r="F37" i="10"/>
  <c r="F44" i="10" s="1"/>
  <c r="E37" i="10"/>
  <c r="D37" i="10"/>
  <c r="D44" i="10" s="1"/>
  <c r="C37" i="10"/>
  <c r="C44" i="10" s="1"/>
  <c r="AA26" i="10"/>
  <c r="Y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X13" i="10"/>
  <c r="X26" i="10" s="1"/>
  <c r="W13" i="10"/>
  <c r="W26" i="10" s="1"/>
  <c r="V13" i="10"/>
  <c r="V26" i="10" s="1"/>
  <c r="U13" i="10"/>
  <c r="T13" i="10"/>
  <c r="T26" i="10" s="1"/>
  <c r="S13" i="10"/>
  <c r="R13" i="10"/>
  <c r="R26" i="10" s="1"/>
  <c r="Q13" i="10"/>
  <c r="Q26" i="10" s="1"/>
  <c r="P13" i="10"/>
  <c r="P26" i="10" s="1"/>
  <c r="O13" i="10"/>
  <c r="O26" i="10" s="1"/>
  <c r="N13" i="10"/>
  <c r="N26" i="10" s="1"/>
  <c r="M13" i="10"/>
  <c r="L13" i="10"/>
  <c r="K13" i="10"/>
  <c r="J13" i="10"/>
  <c r="J26" i="10" s="1"/>
  <c r="I13" i="10"/>
  <c r="I26" i="10" s="1"/>
  <c r="H13" i="10"/>
  <c r="G13" i="10"/>
  <c r="G26" i="10" s="1"/>
  <c r="F13" i="10"/>
  <c r="F26" i="10" s="1"/>
  <c r="E13" i="10"/>
  <c r="D13" i="10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Q44" i="11"/>
  <c r="P44" i="11"/>
  <c r="H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Z37" i="11"/>
  <c r="Y37" i="11"/>
  <c r="Y44" i="11" s="1"/>
  <c r="X37" i="11"/>
  <c r="X44" i="11" s="1"/>
  <c r="W37" i="11"/>
  <c r="W44" i="11" s="1"/>
  <c r="V37" i="11"/>
  <c r="V44" i="11" s="1"/>
  <c r="U37" i="11"/>
  <c r="T37" i="11"/>
  <c r="S37" i="11"/>
  <c r="S44" i="11" s="1"/>
  <c r="R37" i="11"/>
  <c r="Q37" i="11"/>
  <c r="P37" i="11"/>
  <c r="O37" i="11"/>
  <c r="O44" i="11" s="1"/>
  <c r="N37" i="11"/>
  <c r="N44" i="11" s="1"/>
  <c r="M37" i="11"/>
  <c r="L37" i="11"/>
  <c r="K37" i="11"/>
  <c r="K44" i="11" s="1"/>
  <c r="J37" i="11"/>
  <c r="I37" i="11"/>
  <c r="H37" i="11"/>
  <c r="G37" i="11"/>
  <c r="G44" i="11" s="1"/>
  <c r="F37" i="11"/>
  <c r="F44" i="11" s="1"/>
  <c r="E37" i="11"/>
  <c r="D37" i="11"/>
  <c r="C37" i="11"/>
  <c r="C44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X26" i="11" s="1"/>
  <c r="W13" i="11"/>
  <c r="W26" i="11" s="1"/>
  <c r="V13" i="11"/>
  <c r="V26" i="11" s="1"/>
  <c r="U13" i="11"/>
  <c r="U26" i="11" s="1"/>
  <c r="T13" i="11"/>
  <c r="T26" i="11" s="1"/>
  <c r="S13" i="11"/>
  <c r="S26" i="11" s="1"/>
  <c r="R13" i="11"/>
  <c r="R26" i="11" s="1"/>
  <c r="Q13" i="11"/>
  <c r="Q26" i="11" s="1"/>
  <c r="P13" i="11"/>
  <c r="P26" i="11" s="1"/>
  <c r="O13" i="11"/>
  <c r="O26" i="11" s="1"/>
  <c r="N13" i="11"/>
  <c r="N26" i="11" s="1"/>
  <c r="M13" i="11"/>
  <c r="M26" i="11" s="1"/>
  <c r="L13" i="11"/>
  <c r="K13" i="11"/>
  <c r="K26" i="11" s="1"/>
  <c r="J13" i="11"/>
  <c r="J26" i="11" s="1"/>
  <c r="I13" i="11"/>
  <c r="I26" i="11" s="1"/>
  <c r="H13" i="11"/>
  <c r="H26" i="11" s="1"/>
  <c r="G13" i="11"/>
  <c r="G26" i="11" s="1"/>
  <c r="F13" i="11"/>
  <c r="F26" i="11" s="1"/>
  <c r="E13" i="11"/>
  <c r="E26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I44" i="12"/>
  <c r="H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J44" i="12" s="1"/>
  <c r="I43" i="12"/>
  <c r="H43" i="12"/>
  <c r="G43" i="12"/>
  <c r="F43" i="12"/>
  <c r="E43" i="12"/>
  <c r="D43" i="12"/>
  <c r="C43" i="12"/>
  <c r="AA37" i="12"/>
  <c r="AA44" i="12" s="1"/>
  <c r="Y37" i="12"/>
  <c r="X37" i="12"/>
  <c r="X44" i="12" s="1"/>
  <c r="Z44" i="12" s="1"/>
  <c r="W37" i="12"/>
  <c r="W44" i="12" s="1"/>
  <c r="V37" i="12"/>
  <c r="V44" i="12" s="1"/>
  <c r="U37" i="12"/>
  <c r="U44" i="12" s="1"/>
  <c r="T37" i="12"/>
  <c r="S37" i="12"/>
  <c r="S44" i="12" s="1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K37" i="12"/>
  <c r="K44" i="12" s="1"/>
  <c r="J37" i="12"/>
  <c r="I37" i="12"/>
  <c r="H37" i="12"/>
  <c r="G37" i="12"/>
  <c r="G44" i="12" s="1"/>
  <c r="F37" i="12"/>
  <c r="F44" i="12" s="1"/>
  <c r="E37" i="12"/>
  <c r="E44" i="12" s="1"/>
  <c r="D37" i="12"/>
  <c r="C37" i="12"/>
  <c r="C44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Z26" i="12" s="1"/>
  <c r="W13" i="12"/>
  <c r="W26" i="12" s="1"/>
  <c r="W45" i="12" s="1"/>
  <c r="V13" i="12"/>
  <c r="U13" i="12"/>
  <c r="U26" i="12" s="1"/>
  <c r="T13" i="12"/>
  <c r="S13" i="12"/>
  <c r="S26" i="12" s="1"/>
  <c r="S45" i="12" s="1"/>
  <c r="R13" i="12"/>
  <c r="R26" i="12" s="1"/>
  <c r="Q13" i="12"/>
  <c r="Q26" i="12" s="1"/>
  <c r="Q45" i="12" s="1"/>
  <c r="P13" i="12"/>
  <c r="P26" i="12" s="1"/>
  <c r="O13" i="12"/>
  <c r="O26" i="12" s="1"/>
  <c r="O45" i="12" s="1"/>
  <c r="N13" i="12"/>
  <c r="N26" i="12" s="1"/>
  <c r="M13" i="12"/>
  <c r="M26" i="12" s="1"/>
  <c r="L13" i="12"/>
  <c r="K13" i="12"/>
  <c r="K26" i="12" s="1"/>
  <c r="J13" i="12"/>
  <c r="J26" i="12" s="1"/>
  <c r="I13" i="12"/>
  <c r="I26" i="12" s="1"/>
  <c r="H13" i="12"/>
  <c r="H26" i="12" s="1"/>
  <c r="G13" i="12"/>
  <c r="G26" i="12" s="1"/>
  <c r="G45" i="12" s="1"/>
  <c r="F13" i="12"/>
  <c r="E13" i="12"/>
  <c r="E26" i="12" s="1"/>
  <c r="D13" i="12"/>
  <c r="C13" i="12"/>
  <c r="C26" i="12" s="1"/>
  <c r="C45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4" i="13"/>
  <c r="S44" i="13"/>
  <c r="H44" i="13"/>
  <c r="AA43" i="13"/>
  <c r="Y43" i="13"/>
  <c r="Y44" i="13" s="1"/>
  <c r="X43" i="13"/>
  <c r="Z43" i="13" s="1"/>
  <c r="W43" i="13"/>
  <c r="V43" i="13"/>
  <c r="U43" i="13"/>
  <c r="T43" i="13"/>
  <c r="T44" i="13" s="1"/>
  <c r="S43" i="13"/>
  <c r="R43" i="13"/>
  <c r="Q43" i="13"/>
  <c r="P43" i="13"/>
  <c r="O43" i="13"/>
  <c r="N43" i="13"/>
  <c r="M43" i="13"/>
  <c r="L43" i="13"/>
  <c r="K43" i="13"/>
  <c r="J43" i="13"/>
  <c r="I43" i="13"/>
  <c r="I44" i="13" s="1"/>
  <c r="H43" i="13"/>
  <c r="G43" i="13"/>
  <c r="F43" i="13"/>
  <c r="E43" i="13"/>
  <c r="D43" i="13"/>
  <c r="D44" i="13" s="1"/>
  <c r="C43" i="13"/>
  <c r="C44" i="13" s="1"/>
  <c r="AA37" i="13"/>
  <c r="Z37" i="13"/>
  <c r="Y37" i="13"/>
  <c r="X37" i="13"/>
  <c r="X44" i="13" s="1"/>
  <c r="W37" i="13"/>
  <c r="W44" i="13" s="1"/>
  <c r="V37" i="13"/>
  <c r="V44" i="13" s="1"/>
  <c r="U37" i="13"/>
  <c r="U44" i="13" s="1"/>
  <c r="T37" i="13"/>
  <c r="S37" i="13"/>
  <c r="R37" i="13"/>
  <c r="R44" i="13" s="1"/>
  <c r="Q37" i="13"/>
  <c r="P37" i="13"/>
  <c r="P44" i="13" s="1"/>
  <c r="O37" i="13"/>
  <c r="O44" i="13" s="1"/>
  <c r="N37" i="13"/>
  <c r="N44" i="13" s="1"/>
  <c r="M37" i="13"/>
  <c r="M44" i="13" s="1"/>
  <c r="L37" i="13"/>
  <c r="K37" i="13"/>
  <c r="J37" i="13"/>
  <c r="J44" i="13" s="1"/>
  <c r="I37" i="13"/>
  <c r="H37" i="13"/>
  <c r="G37" i="13"/>
  <c r="G44" i="13" s="1"/>
  <c r="F37" i="13"/>
  <c r="F44" i="13" s="1"/>
  <c r="E37" i="13"/>
  <c r="E44" i="13" s="1"/>
  <c r="D37" i="13"/>
  <c r="C37" i="13"/>
  <c r="W26" i="13"/>
  <c r="W45" i="13" s="1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X13" i="13"/>
  <c r="Z13" i="13" s="1"/>
  <c r="W13" i="13"/>
  <c r="V13" i="13"/>
  <c r="V26" i="13" s="1"/>
  <c r="U13" i="13"/>
  <c r="U26" i="13" s="1"/>
  <c r="T13" i="13"/>
  <c r="T26" i="13" s="1"/>
  <c r="S13" i="13"/>
  <c r="S26" i="13" s="1"/>
  <c r="R13" i="13"/>
  <c r="Q13" i="13"/>
  <c r="Q26" i="13" s="1"/>
  <c r="P13" i="13"/>
  <c r="P26" i="13" s="1"/>
  <c r="O13" i="13"/>
  <c r="N13" i="13"/>
  <c r="N26" i="13" s="1"/>
  <c r="M13" i="13"/>
  <c r="L13" i="13"/>
  <c r="K13" i="13"/>
  <c r="K26" i="13" s="1"/>
  <c r="J13" i="13"/>
  <c r="I13" i="13"/>
  <c r="I26" i="13" s="1"/>
  <c r="H13" i="13"/>
  <c r="H26" i="13" s="1"/>
  <c r="H45" i="13" s="1"/>
  <c r="G13" i="13"/>
  <c r="G26" i="13" s="1"/>
  <c r="G45" i="13" s="1"/>
  <c r="F13" i="13"/>
  <c r="F26" i="13" s="1"/>
  <c r="E13" i="13"/>
  <c r="E26" i="13" s="1"/>
  <c r="D13" i="13"/>
  <c r="D26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T45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Z37" i="14" s="1"/>
  <c r="W37" i="14"/>
  <c r="W44" i="14" s="1"/>
  <c r="V37" i="14"/>
  <c r="V44" i="14" s="1"/>
  <c r="U37" i="14"/>
  <c r="U44" i="14" s="1"/>
  <c r="T37" i="14"/>
  <c r="T44" i="14" s="1"/>
  <c r="S37" i="14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P26" i="14"/>
  <c r="P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M26" i="14" s="1"/>
  <c r="M45" i="14" s="1"/>
  <c r="L25" i="14"/>
  <c r="K25" i="14"/>
  <c r="J25" i="14"/>
  <c r="I25" i="14"/>
  <c r="H25" i="14"/>
  <c r="G25" i="14"/>
  <c r="F25" i="14"/>
  <c r="E25" i="14"/>
  <c r="E26" i="14" s="1"/>
  <c r="E45" i="14" s="1"/>
  <c r="D25" i="14"/>
  <c r="C25" i="14"/>
  <c r="AA13" i="14"/>
  <c r="AA26" i="14" s="1"/>
  <c r="Y13" i="14"/>
  <c r="Y26" i="14" s="1"/>
  <c r="Y45" i="14" s="1"/>
  <c r="X13" i="14"/>
  <c r="Z13" i="14" s="1"/>
  <c r="W13" i="14"/>
  <c r="W26" i="14" s="1"/>
  <c r="V13" i="14"/>
  <c r="U13" i="14"/>
  <c r="U26" i="14" s="1"/>
  <c r="T13" i="14"/>
  <c r="T26" i="14" s="1"/>
  <c r="S13" i="14"/>
  <c r="R13" i="14"/>
  <c r="R26" i="14" s="1"/>
  <c r="Q13" i="14"/>
  <c r="Q26" i="14" s="1"/>
  <c r="Q45" i="14" s="1"/>
  <c r="P13" i="14"/>
  <c r="O13" i="14"/>
  <c r="O26" i="14" s="1"/>
  <c r="N13" i="14"/>
  <c r="M13" i="14"/>
  <c r="L13" i="14"/>
  <c r="L26" i="14" s="1"/>
  <c r="K13" i="14"/>
  <c r="J13" i="14"/>
  <c r="J26" i="14" s="1"/>
  <c r="I13" i="14"/>
  <c r="I26" i="14" s="1"/>
  <c r="I45" i="14" s="1"/>
  <c r="H13" i="14"/>
  <c r="H26" i="14" s="1"/>
  <c r="H45" i="14" s="1"/>
  <c r="G13" i="14"/>
  <c r="G26" i="14" s="1"/>
  <c r="F13" i="14"/>
  <c r="E13" i="14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Y45" i="15" s="1"/>
  <c r="X37" i="15"/>
  <c r="X44" i="15" s="1"/>
  <c r="Z44" i="15" s="1"/>
  <c r="W37" i="15"/>
  <c r="W44" i="15" s="1"/>
  <c r="V37" i="15"/>
  <c r="V44" i="15" s="1"/>
  <c r="U37" i="15"/>
  <c r="U44" i="15" s="1"/>
  <c r="T37" i="15"/>
  <c r="T44" i="15" s="1"/>
  <c r="S37" i="15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J37" i="15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U26" i="15"/>
  <c r="U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X26" i="15" s="1"/>
  <c r="W13" i="15"/>
  <c r="W26" i="15" s="1"/>
  <c r="V13" i="15"/>
  <c r="U13" i="15"/>
  <c r="T13" i="15"/>
  <c r="S13" i="15"/>
  <c r="S26" i="15" s="1"/>
  <c r="R13" i="15"/>
  <c r="Q13" i="15"/>
  <c r="Q26" i="15" s="1"/>
  <c r="Q45" i="15" s="1"/>
  <c r="P13" i="15"/>
  <c r="P26" i="15" s="1"/>
  <c r="O13" i="15"/>
  <c r="O26" i="15" s="1"/>
  <c r="N13" i="15"/>
  <c r="M13" i="15"/>
  <c r="M26" i="15" s="1"/>
  <c r="M45" i="15" s="1"/>
  <c r="L13" i="15"/>
  <c r="K13" i="15"/>
  <c r="K26" i="15" s="1"/>
  <c r="J13" i="15"/>
  <c r="I13" i="15"/>
  <c r="I26" i="15" s="1"/>
  <c r="H13" i="15"/>
  <c r="H26" i="15" s="1"/>
  <c r="G13" i="15"/>
  <c r="G26" i="15" s="1"/>
  <c r="F13" i="15"/>
  <c r="E13" i="15"/>
  <c r="E26" i="15" s="1"/>
  <c r="E45" i="15" s="1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X44" i="16" s="1"/>
  <c r="Z44" i="16" s="1"/>
  <c r="W37" i="16"/>
  <c r="W44" i="16" s="1"/>
  <c r="V37" i="16"/>
  <c r="V44" i="16" s="1"/>
  <c r="U37" i="16"/>
  <c r="U44" i="16" s="1"/>
  <c r="T37" i="16"/>
  <c r="T44" i="16" s="1"/>
  <c r="S37" i="16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Z13" i="16"/>
  <c r="Y13" i="16"/>
  <c r="X13" i="16"/>
  <c r="X26" i="16" s="1"/>
  <c r="W13" i="16"/>
  <c r="W26" i="16" s="1"/>
  <c r="W45" i="16" s="1"/>
  <c r="V13" i="16"/>
  <c r="U13" i="16"/>
  <c r="U26" i="16" s="1"/>
  <c r="U45" i="16" s="1"/>
  <c r="T13" i="16"/>
  <c r="S13" i="16"/>
  <c r="R13" i="16"/>
  <c r="R26" i="16" s="1"/>
  <c r="Q13" i="16"/>
  <c r="P13" i="16"/>
  <c r="P26" i="16" s="1"/>
  <c r="O13" i="16"/>
  <c r="O26" i="16" s="1"/>
  <c r="O45" i="16" s="1"/>
  <c r="N13" i="16"/>
  <c r="M13" i="16"/>
  <c r="M26" i="16" s="1"/>
  <c r="M45" i="16" s="1"/>
  <c r="L13" i="16"/>
  <c r="K13" i="16"/>
  <c r="J13" i="16"/>
  <c r="J26" i="16" s="1"/>
  <c r="I13" i="16"/>
  <c r="H13" i="16"/>
  <c r="H26" i="16" s="1"/>
  <c r="G13" i="16"/>
  <c r="G26" i="16" s="1"/>
  <c r="G45" i="16" s="1"/>
  <c r="F13" i="16"/>
  <c r="E13" i="16"/>
  <c r="E26" i="16" s="1"/>
  <c r="D13" i="16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U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W37" i="17"/>
  <c r="W44" i="17" s="1"/>
  <c r="V37" i="17"/>
  <c r="V44" i="17" s="1"/>
  <c r="U37" i="17"/>
  <c r="T37" i="17"/>
  <c r="T44" i="17" s="1"/>
  <c r="S37" i="17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U26" i="17"/>
  <c r="M26" i="17"/>
  <c r="M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X13" i="17"/>
  <c r="X26" i="17" s="1"/>
  <c r="W13" i="17"/>
  <c r="V13" i="17"/>
  <c r="U13" i="17"/>
  <c r="T13" i="17"/>
  <c r="T26" i="17" s="1"/>
  <c r="T45" i="17" s="1"/>
  <c r="S13" i="17"/>
  <c r="S26" i="17" s="1"/>
  <c r="R13" i="17"/>
  <c r="R26" i="17" s="1"/>
  <c r="Q13" i="17"/>
  <c r="P13" i="17"/>
  <c r="P26" i="17" s="1"/>
  <c r="P45" i="17" s="1"/>
  <c r="O13" i="17"/>
  <c r="N13" i="17"/>
  <c r="M13" i="17"/>
  <c r="L13" i="17"/>
  <c r="L26" i="17" s="1"/>
  <c r="L45" i="17" s="1"/>
  <c r="K13" i="17"/>
  <c r="K26" i="17" s="1"/>
  <c r="J13" i="17"/>
  <c r="J26" i="17" s="1"/>
  <c r="I13" i="17"/>
  <c r="H13" i="17"/>
  <c r="H26" i="17" s="1"/>
  <c r="G13" i="17"/>
  <c r="F13" i="17"/>
  <c r="E13" i="17"/>
  <c r="E26" i="17" s="1"/>
  <c r="D13" i="17"/>
  <c r="D26" i="17" s="1"/>
  <c r="D45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4" i="18"/>
  <c r="U44" i="18"/>
  <c r="O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Z44" i="18" s="1"/>
  <c r="X37" i="18"/>
  <c r="X44" i="18" s="1"/>
  <c r="W37" i="18"/>
  <c r="V37" i="18"/>
  <c r="V44" i="18" s="1"/>
  <c r="U37" i="18"/>
  <c r="T37" i="18"/>
  <c r="T44" i="18" s="1"/>
  <c r="S37" i="18"/>
  <c r="R37" i="18"/>
  <c r="R44" i="18" s="1"/>
  <c r="Q37" i="18"/>
  <c r="Q44" i="18" s="1"/>
  <c r="P37" i="18"/>
  <c r="P44" i="18" s="1"/>
  <c r="O37" i="18"/>
  <c r="N37" i="18"/>
  <c r="M37" i="18"/>
  <c r="M44" i="18" s="1"/>
  <c r="L37" i="18"/>
  <c r="L44" i="18" s="1"/>
  <c r="K37" i="18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N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W13" i="18"/>
  <c r="W26" i="18" s="1"/>
  <c r="W45" i="18" s="1"/>
  <c r="V13" i="18"/>
  <c r="U13" i="18"/>
  <c r="U26" i="18" s="1"/>
  <c r="T13" i="18"/>
  <c r="T26" i="18" s="1"/>
  <c r="T45" i="18" s="1"/>
  <c r="S13" i="18"/>
  <c r="S26" i="18" s="1"/>
  <c r="R13" i="18"/>
  <c r="R26" i="18" s="1"/>
  <c r="Q13" i="18"/>
  <c r="Q26" i="18" s="1"/>
  <c r="P13" i="18"/>
  <c r="O13" i="18"/>
  <c r="O26" i="18" s="1"/>
  <c r="N13" i="18"/>
  <c r="M13" i="18"/>
  <c r="M26" i="18" s="1"/>
  <c r="M45" i="18" s="1"/>
  <c r="L13" i="18"/>
  <c r="L26" i="18" s="1"/>
  <c r="L45" i="18" s="1"/>
  <c r="K13" i="18"/>
  <c r="K26" i="18" s="1"/>
  <c r="J13" i="18"/>
  <c r="J26" i="18" s="1"/>
  <c r="I13" i="18"/>
  <c r="I26" i="18" s="1"/>
  <c r="H13" i="18"/>
  <c r="G13" i="18"/>
  <c r="G26" i="18" s="1"/>
  <c r="G45" i="18" s="1"/>
  <c r="F13" i="18"/>
  <c r="F26" i="18" s="1"/>
  <c r="F45" i="18" s="1"/>
  <c r="E13" i="18"/>
  <c r="E26" i="18" s="1"/>
  <c r="D13" i="18"/>
  <c r="D26" i="18" s="1"/>
  <c r="D45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R44" i="19"/>
  <c r="O44" i="19"/>
  <c r="J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T44" i="19" s="1"/>
  <c r="S37" i="19"/>
  <c r="S44" i="19" s="1"/>
  <c r="S45" i="19" s="1"/>
  <c r="R37" i="19"/>
  <c r="Q37" i="19"/>
  <c r="Q44" i="19" s="1"/>
  <c r="P37" i="19"/>
  <c r="P44" i="19" s="1"/>
  <c r="O37" i="19"/>
  <c r="N37" i="19"/>
  <c r="N44" i="19" s="1"/>
  <c r="M37" i="19"/>
  <c r="M44" i="19" s="1"/>
  <c r="L37" i="19"/>
  <c r="L44" i="19" s="1"/>
  <c r="K37" i="19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Y45" i="19" s="1"/>
  <c r="X13" i="19"/>
  <c r="X26" i="19" s="1"/>
  <c r="W13" i="19"/>
  <c r="W26" i="19" s="1"/>
  <c r="V13" i="19"/>
  <c r="U13" i="19"/>
  <c r="U26" i="19" s="1"/>
  <c r="T13" i="19"/>
  <c r="T26" i="19" s="1"/>
  <c r="T45" i="19" s="1"/>
  <c r="S13" i="19"/>
  <c r="S26" i="19" s="1"/>
  <c r="R13" i="19"/>
  <c r="R26" i="19" s="1"/>
  <c r="Q13" i="19"/>
  <c r="Q26" i="19" s="1"/>
  <c r="Q45" i="19" s="1"/>
  <c r="P13" i="19"/>
  <c r="P26" i="19" s="1"/>
  <c r="P45" i="19" s="1"/>
  <c r="O13" i="19"/>
  <c r="O26" i="19" s="1"/>
  <c r="N13" i="19"/>
  <c r="M13" i="19"/>
  <c r="M26" i="19" s="1"/>
  <c r="L13" i="19"/>
  <c r="L26" i="19" s="1"/>
  <c r="L45" i="19" s="1"/>
  <c r="K13" i="19"/>
  <c r="K26" i="19" s="1"/>
  <c r="J13" i="19"/>
  <c r="J26" i="19" s="1"/>
  <c r="I13" i="19"/>
  <c r="I26" i="19" s="1"/>
  <c r="I45" i="19" s="1"/>
  <c r="H13" i="19"/>
  <c r="G13" i="19"/>
  <c r="G26" i="19" s="1"/>
  <c r="F13" i="19"/>
  <c r="F26" i="19" s="1"/>
  <c r="F45" i="19" s="1"/>
  <c r="E13" i="19"/>
  <c r="E26" i="19" s="1"/>
  <c r="D13" i="19"/>
  <c r="D26" i="19" s="1"/>
  <c r="C13" i="19"/>
  <c r="C26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4" i="20"/>
  <c r="S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W44" i="20" s="1"/>
  <c r="V37" i="20"/>
  <c r="U37" i="20"/>
  <c r="U44" i="20" s="1"/>
  <c r="T37" i="20"/>
  <c r="S37" i="20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E37" i="20"/>
  <c r="E44" i="20" s="1"/>
  <c r="D37" i="20"/>
  <c r="C37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G26" i="20" s="1"/>
  <c r="G45" i="20" s="1"/>
  <c r="F25" i="20"/>
  <c r="E25" i="20"/>
  <c r="D25" i="20"/>
  <c r="C25" i="20"/>
  <c r="AA13" i="20"/>
  <c r="AA26" i="20" s="1"/>
  <c r="Y13" i="20"/>
  <c r="Y26" i="20" s="1"/>
  <c r="Y45" i="20" s="1"/>
  <c r="X13" i="20"/>
  <c r="Z13" i="20" s="1"/>
  <c r="W13" i="20"/>
  <c r="W26" i="20" s="1"/>
  <c r="W45" i="20" s="1"/>
  <c r="V13" i="20"/>
  <c r="V26" i="20" s="1"/>
  <c r="V45" i="20" s="1"/>
  <c r="U13" i="20"/>
  <c r="U26" i="20" s="1"/>
  <c r="U45" i="20" s="1"/>
  <c r="T13" i="20"/>
  <c r="T26" i="20" s="1"/>
  <c r="S13" i="20"/>
  <c r="S26" i="20" s="1"/>
  <c r="R13" i="20"/>
  <c r="R26" i="20" s="1"/>
  <c r="Q13" i="20"/>
  <c r="Q26" i="20" s="1"/>
  <c r="Q45" i="20" s="1"/>
  <c r="P13" i="20"/>
  <c r="P26" i="20" s="1"/>
  <c r="P45" i="20" s="1"/>
  <c r="O13" i="20"/>
  <c r="N13" i="20"/>
  <c r="N26" i="20" s="1"/>
  <c r="N45" i="20" s="1"/>
  <c r="M13" i="20"/>
  <c r="L13" i="20"/>
  <c r="L26" i="20" s="1"/>
  <c r="K13" i="20"/>
  <c r="K26" i="20" s="1"/>
  <c r="J13" i="20"/>
  <c r="J26" i="20" s="1"/>
  <c r="I13" i="20"/>
  <c r="I26" i="20" s="1"/>
  <c r="I45" i="20" s="1"/>
  <c r="H13" i="20"/>
  <c r="H26" i="20" s="1"/>
  <c r="H45" i="20" s="1"/>
  <c r="G13" i="20"/>
  <c r="F13" i="20"/>
  <c r="F26" i="20" s="1"/>
  <c r="E13" i="20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I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W37" i="21"/>
  <c r="W44" i="21" s="1"/>
  <c r="V37" i="21"/>
  <c r="V44" i="21" s="1"/>
  <c r="U37" i="21"/>
  <c r="U44" i="21" s="1"/>
  <c r="T37" i="21"/>
  <c r="S37" i="21"/>
  <c r="S44" i="21" s="1"/>
  <c r="R37" i="2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K37" i="21"/>
  <c r="K44" i="21" s="1"/>
  <c r="J37" i="21"/>
  <c r="I37" i="21"/>
  <c r="H37" i="21"/>
  <c r="H44" i="21" s="1"/>
  <c r="G37" i="21"/>
  <c r="G44" i="21" s="1"/>
  <c r="F37" i="21"/>
  <c r="F44" i="21" s="1"/>
  <c r="E37" i="21"/>
  <c r="E44" i="21" s="1"/>
  <c r="D37" i="21"/>
  <c r="C37" i="21"/>
  <c r="C44" i="21" s="1"/>
  <c r="T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Z26" i="21" s="1"/>
  <c r="W13" i="21"/>
  <c r="V13" i="21"/>
  <c r="V26" i="21" s="1"/>
  <c r="U13" i="21"/>
  <c r="T13" i="21"/>
  <c r="S13" i="21"/>
  <c r="S26" i="21" s="1"/>
  <c r="S45" i="21" s="1"/>
  <c r="R13" i="21"/>
  <c r="R26" i="21" s="1"/>
  <c r="Q13" i="21"/>
  <c r="Q26" i="21" s="1"/>
  <c r="P13" i="21"/>
  <c r="P26" i="21" s="1"/>
  <c r="P45" i="21" s="1"/>
  <c r="O13" i="21"/>
  <c r="N13" i="21"/>
  <c r="N26" i="21" s="1"/>
  <c r="M13" i="21"/>
  <c r="L13" i="21"/>
  <c r="L26" i="21" s="1"/>
  <c r="K13" i="21"/>
  <c r="K26" i="21" s="1"/>
  <c r="K45" i="21" s="1"/>
  <c r="J13" i="21"/>
  <c r="J26" i="21" s="1"/>
  <c r="I13" i="21"/>
  <c r="I26" i="21" s="1"/>
  <c r="H13" i="21"/>
  <c r="H26" i="21" s="1"/>
  <c r="H45" i="21" s="1"/>
  <c r="G13" i="21"/>
  <c r="F13" i="21"/>
  <c r="F26" i="21" s="1"/>
  <c r="E13" i="21"/>
  <c r="D13" i="21"/>
  <c r="D26" i="21" s="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I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W44" i="22" s="1"/>
  <c r="V37" i="22"/>
  <c r="V44" i="22" s="1"/>
  <c r="U37" i="22"/>
  <c r="U44" i="22" s="1"/>
  <c r="T37" i="22"/>
  <c r="S37" i="22"/>
  <c r="S44" i="22" s="1"/>
  <c r="R37" i="22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K37" i="22"/>
  <c r="K44" i="22" s="1"/>
  <c r="J37" i="22"/>
  <c r="I37" i="22"/>
  <c r="H37" i="22"/>
  <c r="H44" i="22" s="1"/>
  <c r="G37" i="22"/>
  <c r="G44" i="22" s="1"/>
  <c r="F37" i="22"/>
  <c r="F44" i="22" s="1"/>
  <c r="E37" i="22"/>
  <c r="E44" i="22" s="1"/>
  <c r="D37" i="22"/>
  <c r="C37" i="22"/>
  <c r="C44" i="22" s="1"/>
  <c r="T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X26" i="22" s="1"/>
  <c r="Z26" i="22" s="1"/>
  <c r="W13" i="22"/>
  <c r="V13" i="22"/>
  <c r="V26" i="22" s="1"/>
  <c r="V45" i="22" s="1"/>
  <c r="U13" i="22"/>
  <c r="T13" i="22"/>
  <c r="S13" i="22"/>
  <c r="S26" i="22" s="1"/>
  <c r="S45" i="22" s="1"/>
  <c r="R13" i="22"/>
  <c r="R26" i="22" s="1"/>
  <c r="Q13" i="22"/>
  <c r="Q26" i="22" s="1"/>
  <c r="P13" i="22"/>
  <c r="P26" i="22" s="1"/>
  <c r="O13" i="22"/>
  <c r="N13" i="22"/>
  <c r="N26" i="22" s="1"/>
  <c r="N45" i="22" s="1"/>
  <c r="M13" i="22"/>
  <c r="L13" i="22"/>
  <c r="L26" i="22" s="1"/>
  <c r="K13" i="22"/>
  <c r="K26" i="22" s="1"/>
  <c r="K45" i="22" s="1"/>
  <c r="J13" i="22"/>
  <c r="J26" i="22" s="1"/>
  <c r="I13" i="22"/>
  <c r="I26" i="22" s="1"/>
  <c r="H13" i="22"/>
  <c r="H26" i="22" s="1"/>
  <c r="H45" i="22" s="1"/>
  <c r="G13" i="22"/>
  <c r="F13" i="22"/>
  <c r="F26" i="22" s="1"/>
  <c r="F45" i="22" s="1"/>
  <c r="E13" i="22"/>
  <c r="D13" i="22"/>
  <c r="D26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I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V44" i="23" s="1"/>
  <c r="U37" i="23"/>
  <c r="U44" i="23" s="1"/>
  <c r="T37" i="23"/>
  <c r="S37" i="23"/>
  <c r="S44" i="23" s="1"/>
  <c r="R37" i="23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K37" i="23"/>
  <c r="K44" i="23" s="1"/>
  <c r="J37" i="23"/>
  <c r="I37" i="23"/>
  <c r="H37" i="23"/>
  <c r="H44" i="23" s="1"/>
  <c r="G37" i="23"/>
  <c r="G44" i="23" s="1"/>
  <c r="F37" i="23"/>
  <c r="F44" i="23" s="1"/>
  <c r="E37" i="23"/>
  <c r="E44" i="23" s="1"/>
  <c r="D37" i="23"/>
  <c r="C37" i="23"/>
  <c r="C44" i="23" s="1"/>
  <c r="T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X26" i="23" s="1"/>
  <c r="Z26" i="23" s="1"/>
  <c r="W13" i="23"/>
  <c r="V13" i="23"/>
  <c r="V26" i="23" s="1"/>
  <c r="U13" i="23"/>
  <c r="T13" i="23"/>
  <c r="S13" i="23"/>
  <c r="S26" i="23" s="1"/>
  <c r="R13" i="23"/>
  <c r="R26" i="23" s="1"/>
  <c r="Q13" i="23"/>
  <c r="Q26" i="23" s="1"/>
  <c r="P13" i="23"/>
  <c r="P26" i="23" s="1"/>
  <c r="P45" i="23" s="1"/>
  <c r="O13" i="23"/>
  <c r="N13" i="23"/>
  <c r="N26" i="23" s="1"/>
  <c r="M13" i="23"/>
  <c r="L13" i="23"/>
  <c r="L26" i="23" s="1"/>
  <c r="K13" i="23"/>
  <c r="K26" i="23" s="1"/>
  <c r="J13" i="23"/>
  <c r="J26" i="23" s="1"/>
  <c r="I13" i="23"/>
  <c r="I26" i="23" s="1"/>
  <c r="H13" i="23"/>
  <c r="H26" i="23" s="1"/>
  <c r="H45" i="23" s="1"/>
  <c r="G13" i="23"/>
  <c r="F13" i="23"/>
  <c r="F26" i="23" s="1"/>
  <c r="E13" i="23"/>
  <c r="D13" i="23"/>
  <c r="D26" i="23" s="1"/>
  <c r="C13" i="23"/>
  <c r="C26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L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X44" i="24" s="1"/>
  <c r="Z44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K37" i="24"/>
  <c r="K44" i="24" s="1"/>
  <c r="J37" i="24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T26" i="24"/>
  <c r="T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W26" i="24" s="1"/>
  <c r="W45" i="24" s="1"/>
  <c r="V13" i="24"/>
  <c r="V26" i="24" s="1"/>
  <c r="V45" i="24" s="1"/>
  <c r="U13" i="24"/>
  <c r="T13" i="24"/>
  <c r="S13" i="24"/>
  <c r="S26" i="24" s="1"/>
  <c r="R13" i="24"/>
  <c r="R26" i="24" s="1"/>
  <c r="Q13" i="24"/>
  <c r="Q26" i="24" s="1"/>
  <c r="P13" i="24"/>
  <c r="P26" i="24" s="1"/>
  <c r="P45" i="24" s="1"/>
  <c r="O13" i="24"/>
  <c r="O26" i="24" s="1"/>
  <c r="N13" i="24"/>
  <c r="N26" i="24" s="1"/>
  <c r="N45" i="24" s="1"/>
  <c r="M13" i="24"/>
  <c r="L13" i="24"/>
  <c r="L26" i="24" s="1"/>
  <c r="L45" i="24" s="1"/>
  <c r="K13" i="24"/>
  <c r="K26" i="24" s="1"/>
  <c r="J13" i="24"/>
  <c r="J26" i="24" s="1"/>
  <c r="I13" i="24"/>
  <c r="I26" i="24" s="1"/>
  <c r="H13" i="24"/>
  <c r="H26" i="24" s="1"/>
  <c r="H45" i="24" s="1"/>
  <c r="G13" i="24"/>
  <c r="G26" i="24" s="1"/>
  <c r="G45" i="24" s="1"/>
  <c r="F13" i="24"/>
  <c r="F26" i="24" s="1"/>
  <c r="F45" i="24" s="1"/>
  <c r="E13" i="24"/>
  <c r="D13" i="24"/>
  <c r="D26" i="24" s="1"/>
  <c r="D45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Y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X37" i="25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AA25" i="25"/>
  <c r="Z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X26" i="25" s="1"/>
  <c r="Z26" i="25" s="1"/>
  <c r="W13" i="25"/>
  <c r="W26" i="25" s="1"/>
  <c r="W45" i="25" s="1"/>
  <c r="V13" i="25"/>
  <c r="V26" i="25" s="1"/>
  <c r="U13" i="25"/>
  <c r="T13" i="25"/>
  <c r="T26" i="25" s="1"/>
  <c r="S13" i="25"/>
  <c r="S26" i="25" s="1"/>
  <c r="R13" i="25"/>
  <c r="R26" i="25" s="1"/>
  <c r="Q13" i="25"/>
  <c r="Q26" i="25" s="1"/>
  <c r="P13" i="25"/>
  <c r="P26" i="25" s="1"/>
  <c r="O13" i="25"/>
  <c r="O26" i="25" s="1"/>
  <c r="O45" i="25" s="1"/>
  <c r="N13" i="25"/>
  <c r="N26" i="25" s="1"/>
  <c r="M13" i="25"/>
  <c r="L13" i="25"/>
  <c r="L26" i="25" s="1"/>
  <c r="L45" i="25" s="1"/>
  <c r="K13" i="25"/>
  <c r="K26" i="25" s="1"/>
  <c r="J13" i="25"/>
  <c r="J26" i="25" s="1"/>
  <c r="I13" i="25"/>
  <c r="I26" i="25" s="1"/>
  <c r="H13" i="25"/>
  <c r="H26" i="25" s="1"/>
  <c r="G13" i="25"/>
  <c r="G26" i="25" s="1"/>
  <c r="G45" i="25" s="1"/>
  <c r="F13" i="25"/>
  <c r="F26" i="25" s="1"/>
  <c r="E13" i="25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Y44" i="26"/>
  <c r="D44" i="26"/>
  <c r="AA43" i="26"/>
  <c r="Z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X37" i="26"/>
  <c r="W37" i="26"/>
  <c r="W44" i="26" s="1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C37" i="26"/>
  <c r="C44" i="26" s="1"/>
  <c r="U26" i="26"/>
  <c r="U45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H26" i="26" s="1"/>
  <c r="H45" i="26" s="1"/>
  <c r="G25" i="26"/>
  <c r="F25" i="26"/>
  <c r="E25" i="26"/>
  <c r="D25" i="26"/>
  <c r="C25" i="26"/>
  <c r="AA13" i="26"/>
  <c r="AA26" i="26" s="1"/>
  <c r="Y13" i="26"/>
  <c r="Y26" i="26" s="1"/>
  <c r="Y45" i="26" s="1"/>
  <c r="X13" i="26"/>
  <c r="Z13" i="26" s="1"/>
  <c r="W13" i="26"/>
  <c r="W26" i="26" s="1"/>
  <c r="W45" i="26" s="1"/>
  <c r="V13" i="26"/>
  <c r="U13" i="26"/>
  <c r="T13" i="26"/>
  <c r="T26" i="26" s="1"/>
  <c r="S13" i="26"/>
  <c r="S26" i="26" s="1"/>
  <c r="R13" i="26"/>
  <c r="Q13" i="26"/>
  <c r="Q26" i="26" s="1"/>
  <c r="P13" i="26"/>
  <c r="P26" i="26" s="1"/>
  <c r="P45" i="26" s="1"/>
  <c r="O13" i="26"/>
  <c r="O26" i="26" s="1"/>
  <c r="O45" i="26" s="1"/>
  <c r="N13" i="26"/>
  <c r="N26" i="26" s="1"/>
  <c r="M13" i="26"/>
  <c r="M26" i="26" s="1"/>
  <c r="L13" i="26"/>
  <c r="L26" i="26" s="1"/>
  <c r="K13" i="26"/>
  <c r="K26" i="26" s="1"/>
  <c r="J13" i="26"/>
  <c r="I13" i="26"/>
  <c r="I26" i="26" s="1"/>
  <c r="I45" i="26" s="1"/>
  <c r="H13" i="26"/>
  <c r="G13" i="26"/>
  <c r="G26" i="26" s="1"/>
  <c r="G45" i="26" s="1"/>
  <c r="F13" i="26"/>
  <c r="E13" i="26"/>
  <c r="D13" i="26"/>
  <c r="D26" i="26" s="1"/>
  <c r="C13" i="26"/>
  <c r="C26" i="26" s="1"/>
  <c r="AA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4" i="27"/>
  <c r="E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W37" i="27"/>
  <c r="W44" i="27" s="1"/>
  <c r="V37" i="27"/>
  <c r="V44" i="27" s="1"/>
  <c r="U37" i="27"/>
  <c r="U44" i="27" s="1"/>
  <c r="T37" i="27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I37" i="27"/>
  <c r="I44" i="27" s="1"/>
  <c r="H37" i="27"/>
  <c r="H44" i="27" s="1"/>
  <c r="G37" i="27"/>
  <c r="G44" i="27" s="1"/>
  <c r="F37" i="27"/>
  <c r="F44" i="27" s="1"/>
  <c r="E37" i="27"/>
  <c r="D37" i="27"/>
  <c r="D44" i="27" s="1"/>
  <c r="C37" i="27"/>
  <c r="C44" i="27" s="1"/>
  <c r="Y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X13" i="27"/>
  <c r="W13" i="27"/>
  <c r="W26" i="27" s="1"/>
  <c r="V13" i="27"/>
  <c r="V26" i="27" s="1"/>
  <c r="U13" i="27"/>
  <c r="T13" i="27"/>
  <c r="T26" i="27" s="1"/>
  <c r="S13" i="27"/>
  <c r="S26" i="27" s="1"/>
  <c r="R13" i="27"/>
  <c r="R26" i="27" s="1"/>
  <c r="Q13" i="27"/>
  <c r="Q26" i="27" s="1"/>
  <c r="P13" i="27"/>
  <c r="P26" i="27" s="1"/>
  <c r="P45" i="27" s="1"/>
  <c r="O13" i="27"/>
  <c r="O26" i="27" s="1"/>
  <c r="N13" i="27"/>
  <c r="N26" i="27" s="1"/>
  <c r="M13" i="27"/>
  <c r="M26" i="27" s="1"/>
  <c r="L13" i="27"/>
  <c r="L26" i="27" s="1"/>
  <c r="K13" i="27"/>
  <c r="J13" i="27"/>
  <c r="I13" i="27"/>
  <c r="I26" i="27" s="1"/>
  <c r="H13" i="27"/>
  <c r="H26" i="27" s="1"/>
  <c r="H45" i="27" s="1"/>
  <c r="G13" i="27"/>
  <c r="G26" i="27" s="1"/>
  <c r="F13" i="27"/>
  <c r="F26" i="27" s="1"/>
  <c r="E13" i="27"/>
  <c r="D13" i="27"/>
  <c r="D26" i="27" s="1"/>
  <c r="C13" i="27"/>
  <c r="C26" i="27" s="1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4" i="28"/>
  <c r="T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W37" i="28"/>
  <c r="W44" i="28" s="1"/>
  <c r="V37" i="28"/>
  <c r="V44" i="28" s="1"/>
  <c r="U37" i="28"/>
  <c r="U44" i="28" s="1"/>
  <c r="T37" i="28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C44" i="28" s="1"/>
  <c r="Y26" i="28"/>
  <c r="AA25" i="28"/>
  <c r="Y25" i="28"/>
  <c r="Z25" i="28" s="1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X13" i="28"/>
  <c r="X26" i="28" s="1"/>
  <c r="W13" i="28"/>
  <c r="V13" i="28"/>
  <c r="V26" i="28" s="1"/>
  <c r="U13" i="28"/>
  <c r="U26" i="28" s="1"/>
  <c r="U45" i="28" s="1"/>
  <c r="T13" i="28"/>
  <c r="T26" i="28" s="1"/>
  <c r="T45" i="28" s="1"/>
  <c r="S13" i="28"/>
  <c r="S26" i="28" s="1"/>
  <c r="R13" i="28"/>
  <c r="R26" i="28" s="1"/>
  <c r="Q13" i="28"/>
  <c r="Q26" i="28" s="1"/>
  <c r="P13" i="28"/>
  <c r="P26" i="28" s="1"/>
  <c r="O13" i="28"/>
  <c r="O26" i="28" s="1"/>
  <c r="N13" i="28"/>
  <c r="N26" i="28" s="1"/>
  <c r="N45" i="28" s="1"/>
  <c r="M13" i="28"/>
  <c r="M26" i="28" s="1"/>
  <c r="L13" i="28"/>
  <c r="L26" i="28" s="1"/>
  <c r="L45" i="28" s="1"/>
  <c r="K13" i="28"/>
  <c r="K26" i="28" s="1"/>
  <c r="J13" i="28"/>
  <c r="J26" i="28" s="1"/>
  <c r="I13" i="28"/>
  <c r="H13" i="28"/>
  <c r="H26" i="28" s="1"/>
  <c r="G13" i="28"/>
  <c r="F13" i="28"/>
  <c r="F26" i="28" s="1"/>
  <c r="F45" i="28" s="1"/>
  <c r="E13" i="28"/>
  <c r="D13" i="28"/>
  <c r="D26" i="28" s="1"/>
  <c r="D45" i="28" s="1"/>
  <c r="C13" i="28"/>
  <c r="C26" i="2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G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Z37" i="1"/>
  <c r="Y37" i="1"/>
  <c r="X37" i="1"/>
  <c r="W37" i="1"/>
  <c r="W44" i="1" s="1"/>
  <c r="V37" i="1"/>
  <c r="V44" i="1" s="1"/>
  <c r="U37" i="1"/>
  <c r="U44" i="1" s="1"/>
  <c r="T37" i="1"/>
  <c r="T44" i="1" s="1"/>
  <c r="S37" i="1"/>
  <c r="R37" i="1"/>
  <c r="Q37" i="1"/>
  <c r="P37" i="1"/>
  <c r="O37" i="1"/>
  <c r="O44" i="1" s="1"/>
  <c r="N37" i="1"/>
  <c r="N44" i="1" s="1"/>
  <c r="M37" i="1"/>
  <c r="M44" i="1" s="1"/>
  <c r="L37" i="1"/>
  <c r="L44" i="1" s="1"/>
  <c r="K37" i="1"/>
  <c r="J37" i="1"/>
  <c r="I37" i="1"/>
  <c r="H37" i="1"/>
  <c r="G37" i="1"/>
  <c r="F37" i="1"/>
  <c r="F44" i="1" s="1"/>
  <c r="E37" i="1"/>
  <c r="E44" i="1" s="1"/>
  <c r="D37" i="1"/>
  <c r="D44" i="1" s="1"/>
  <c r="C37" i="1"/>
  <c r="R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X26" i="1" s="1"/>
  <c r="W13" i="1"/>
  <c r="W26" i="1" s="1"/>
  <c r="V13" i="1"/>
  <c r="U13" i="1"/>
  <c r="T13" i="1"/>
  <c r="T26" i="1" s="1"/>
  <c r="T45" i="1" s="1"/>
  <c r="S13" i="1"/>
  <c r="R13" i="1"/>
  <c r="Q13" i="1"/>
  <c r="Q26" i="1" s="1"/>
  <c r="P13" i="1"/>
  <c r="P26" i="1" s="1"/>
  <c r="O13" i="1"/>
  <c r="O26" i="1" s="1"/>
  <c r="N13" i="1"/>
  <c r="N26" i="1" s="1"/>
  <c r="N45" i="1" s="1"/>
  <c r="M13" i="1"/>
  <c r="L13" i="1"/>
  <c r="L26" i="1" s="1"/>
  <c r="L45" i="1" s="1"/>
  <c r="K13" i="1"/>
  <c r="J13" i="1"/>
  <c r="J26" i="1" s="1"/>
  <c r="I13" i="1"/>
  <c r="I26" i="1" s="1"/>
  <c r="H13" i="1"/>
  <c r="H26" i="1" s="1"/>
  <c r="G13" i="1"/>
  <c r="G26" i="1" s="1"/>
  <c r="F13" i="1"/>
  <c r="F26" i="1" s="1"/>
  <c r="F45" i="1" s="1"/>
  <c r="E13" i="1"/>
  <c r="D13" i="1"/>
  <c r="D26" i="1" s="1"/>
  <c r="D45" i="1" s="1"/>
  <c r="C13" i="1"/>
  <c r="Y45" i="27" l="1"/>
  <c r="J44" i="27"/>
  <c r="AA45" i="4"/>
  <c r="J44" i="26"/>
  <c r="Q45" i="26"/>
  <c r="E26" i="28"/>
  <c r="E45" i="28" s="1"/>
  <c r="Q45" i="27"/>
  <c r="J45" i="25"/>
  <c r="Z26" i="24"/>
  <c r="X45" i="24"/>
  <c r="Z45" i="24" s="1"/>
  <c r="J44" i="23"/>
  <c r="R44" i="23"/>
  <c r="E26" i="22"/>
  <c r="E45" i="22" s="1"/>
  <c r="M26" i="22"/>
  <c r="M45" i="22" s="1"/>
  <c r="U26" i="22"/>
  <c r="U45" i="22" s="1"/>
  <c r="J44" i="22"/>
  <c r="R44" i="22"/>
  <c r="E26" i="21"/>
  <c r="M26" i="21"/>
  <c r="U26" i="21"/>
  <c r="T45" i="21"/>
  <c r="J44" i="21"/>
  <c r="J45" i="21" s="1"/>
  <c r="R44" i="21"/>
  <c r="E26" i="20"/>
  <c r="E45" i="20" s="1"/>
  <c r="D44" i="20"/>
  <c r="T44" i="20"/>
  <c r="W45" i="10"/>
  <c r="C45" i="5"/>
  <c r="G45" i="5"/>
  <c r="E26" i="1"/>
  <c r="E45" i="1" s="1"/>
  <c r="M26" i="1"/>
  <c r="M45" i="1" s="1"/>
  <c r="U26" i="1"/>
  <c r="U45" i="1" s="1"/>
  <c r="C44" i="1"/>
  <c r="K44" i="1"/>
  <c r="S44" i="1"/>
  <c r="J44" i="1"/>
  <c r="J45" i="1" s="1"/>
  <c r="R44" i="1"/>
  <c r="R45" i="27"/>
  <c r="AA26" i="27"/>
  <c r="AA45" i="27" s="1"/>
  <c r="J26" i="27"/>
  <c r="J45" i="27" s="1"/>
  <c r="J26" i="26"/>
  <c r="R26" i="26"/>
  <c r="R45" i="26" s="1"/>
  <c r="AA44" i="26"/>
  <c r="AA45" i="26" s="1"/>
  <c r="X45" i="25"/>
  <c r="Z45" i="25" s="1"/>
  <c r="I45" i="24"/>
  <c r="Q45" i="24"/>
  <c r="Y45" i="24"/>
  <c r="AA44" i="24"/>
  <c r="J44" i="24"/>
  <c r="R44" i="24"/>
  <c r="G26" i="23"/>
  <c r="G45" i="23" s="1"/>
  <c r="O26" i="23"/>
  <c r="O45" i="23" s="1"/>
  <c r="W26" i="23"/>
  <c r="W45" i="23" s="1"/>
  <c r="C44" i="19"/>
  <c r="K44" i="19"/>
  <c r="S45" i="15"/>
  <c r="Q44" i="13"/>
  <c r="Q45" i="13" s="1"/>
  <c r="E44" i="11"/>
  <c r="M44" i="11"/>
  <c r="U44" i="11"/>
  <c r="P45" i="10"/>
  <c r="Q26" i="9"/>
  <c r="Y26" i="9"/>
  <c r="D26" i="8"/>
  <c r="D45" i="8" s="1"/>
  <c r="L26" i="8"/>
  <c r="L45" i="8" s="1"/>
  <c r="I44" i="8"/>
  <c r="S45" i="6"/>
  <c r="D26" i="5"/>
  <c r="D45" i="5" s="1"/>
  <c r="L26" i="5"/>
  <c r="T26" i="5"/>
  <c r="X44" i="5"/>
  <c r="Z37" i="5"/>
  <c r="O44" i="7"/>
  <c r="O45" i="1"/>
  <c r="W45" i="1"/>
  <c r="H45" i="28"/>
  <c r="P45" i="28"/>
  <c r="K45" i="28"/>
  <c r="M45" i="26"/>
  <c r="E26" i="25"/>
  <c r="E45" i="25" s="1"/>
  <c r="M26" i="25"/>
  <c r="M45" i="25" s="1"/>
  <c r="U26" i="25"/>
  <c r="U45" i="25" s="1"/>
  <c r="C45" i="24"/>
  <c r="K45" i="24"/>
  <c r="S45" i="24"/>
  <c r="I45" i="23"/>
  <c r="Q45" i="23"/>
  <c r="Y45" i="23"/>
  <c r="U45" i="17"/>
  <c r="P45" i="11"/>
  <c r="X44" i="8"/>
  <c r="Z44" i="8" s="1"/>
  <c r="V26" i="1"/>
  <c r="V45" i="1" s="1"/>
  <c r="W26" i="28"/>
  <c r="W45" i="28" s="1"/>
  <c r="J44" i="28"/>
  <c r="J45" i="28" s="1"/>
  <c r="T44" i="27"/>
  <c r="Z37" i="6"/>
  <c r="L26" i="4"/>
  <c r="I26" i="28"/>
  <c r="E26" i="27"/>
  <c r="E45" i="27" s="1"/>
  <c r="U26" i="27"/>
  <c r="U45" i="27" s="1"/>
  <c r="F45" i="25"/>
  <c r="N45" i="25"/>
  <c r="V45" i="25"/>
  <c r="J44" i="25"/>
  <c r="R44" i="25"/>
  <c r="R45" i="25" s="1"/>
  <c r="J45" i="23"/>
  <c r="R45" i="23"/>
  <c r="AA26" i="23"/>
  <c r="AA45" i="23" s="1"/>
  <c r="Y45" i="22"/>
  <c r="I45" i="21"/>
  <c r="Y45" i="21"/>
  <c r="N26" i="19"/>
  <c r="N45" i="19" s="1"/>
  <c r="V26" i="19"/>
  <c r="V45" i="19" s="1"/>
  <c r="E45" i="17"/>
  <c r="AA44" i="17"/>
  <c r="R44" i="9"/>
  <c r="W45" i="5"/>
  <c r="J44" i="3"/>
  <c r="J45" i="3" s="1"/>
  <c r="R44" i="3"/>
  <c r="Z37" i="3"/>
  <c r="K26" i="27"/>
  <c r="T44" i="22"/>
  <c r="T45" i="22" s="1"/>
  <c r="J44" i="15"/>
  <c r="T26" i="4"/>
  <c r="R45" i="28"/>
  <c r="AA45" i="28"/>
  <c r="M45" i="28"/>
  <c r="N45" i="26"/>
  <c r="E26" i="26"/>
  <c r="E26" i="24"/>
  <c r="M26" i="24"/>
  <c r="U26" i="24"/>
  <c r="R45" i="21"/>
  <c r="AA45" i="21"/>
  <c r="O45" i="19"/>
  <c r="U45" i="14"/>
  <c r="O26" i="13"/>
  <c r="O45" i="13" s="1"/>
  <c r="T45" i="13"/>
  <c r="Z37" i="10"/>
  <c r="X44" i="10"/>
  <c r="Z44" i="10" s="1"/>
  <c r="C45" i="3"/>
  <c r="K45" i="3"/>
  <c r="G45" i="2"/>
  <c r="X44" i="25"/>
  <c r="Z44" i="25" s="1"/>
  <c r="L44" i="23"/>
  <c r="L45" i="23" s="1"/>
  <c r="G26" i="22"/>
  <c r="G45" i="22" s="1"/>
  <c r="W26" i="22"/>
  <c r="W45" i="22" s="1"/>
  <c r="L44" i="22"/>
  <c r="L45" i="22" s="1"/>
  <c r="G26" i="21"/>
  <c r="W26" i="21"/>
  <c r="L44" i="21"/>
  <c r="L45" i="21" s="1"/>
  <c r="O26" i="20"/>
  <c r="O45" i="20" s="1"/>
  <c r="N44" i="18"/>
  <c r="N45" i="18" s="1"/>
  <c r="D26" i="4"/>
  <c r="D45" i="4" s="1"/>
  <c r="G45" i="1"/>
  <c r="AA26" i="1"/>
  <c r="V45" i="28"/>
  <c r="F26" i="26"/>
  <c r="V26" i="26"/>
  <c r="H45" i="25"/>
  <c r="P45" i="25"/>
  <c r="P45" i="22"/>
  <c r="Z44" i="21"/>
  <c r="K45" i="20"/>
  <c r="S45" i="20"/>
  <c r="AA44" i="20"/>
  <c r="Z50" i="20"/>
  <c r="X45" i="19"/>
  <c r="Z45" i="19" s="1"/>
  <c r="Z26" i="19"/>
  <c r="H26" i="19"/>
  <c r="H45" i="19" s="1"/>
  <c r="Z25" i="19"/>
  <c r="E45" i="18"/>
  <c r="F26" i="14"/>
  <c r="N26" i="14"/>
  <c r="V26" i="14"/>
  <c r="H45" i="12"/>
  <c r="S45" i="11"/>
  <c r="Y45" i="10"/>
  <c r="G26" i="28"/>
  <c r="C45" i="27"/>
  <c r="D44" i="23"/>
  <c r="T44" i="23"/>
  <c r="O26" i="22"/>
  <c r="O45" i="22" s="1"/>
  <c r="D44" i="22"/>
  <c r="D45" i="22" s="1"/>
  <c r="O26" i="21"/>
  <c r="O45" i="21" s="1"/>
  <c r="D44" i="21"/>
  <c r="D45" i="21" s="1"/>
  <c r="T44" i="21"/>
  <c r="AA44" i="15"/>
  <c r="AA45" i="15" s="1"/>
  <c r="G44" i="7"/>
  <c r="G45" i="7" s="1"/>
  <c r="C26" i="1"/>
  <c r="C45" i="1" s="1"/>
  <c r="K26" i="1"/>
  <c r="K45" i="1" s="1"/>
  <c r="S26" i="1"/>
  <c r="S45" i="1" s="1"/>
  <c r="I44" i="1"/>
  <c r="I45" i="1" s="1"/>
  <c r="Q44" i="1"/>
  <c r="Y44" i="1"/>
  <c r="H44" i="1"/>
  <c r="P44" i="1"/>
  <c r="Z50" i="28"/>
  <c r="Z13" i="27"/>
  <c r="Z50" i="27"/>
  <c r="X26" i="26"/>
  <c r="Z26" i="26" s="1"/>
  <c r="Q45" i="25"/>
  <c r="Y45" i="25"/>
  <c r="E26" i="23"/>
  <c r="M26" i="23"/>
  <c r="U26" i="23"/>
  <c r="V26" i="18"/>
  <c r="V45" i="18" s="1"/>
  <c r="Z13" i="17"/>
  <c r="D26" i="16"/>
  <c r="D45" i="16" s="1"/>
  <c r="L26" i="16"/>
  <c r="T26" i="16"/>
  <c r="G45" i="14"/>
  <c r="W45" i="14"/>
  <c r="I45" i="13"/>
  <c r="I45" i="12"/>
  <c r="T45" i="11"/>
  <c r="I45" i="6"/>
  <c r="Q45" i="6"/>
  <c r="Y45" i="6"/>
  <c r="I45" i="4"/>
  <c r="Q45" i="4"/>
  <c r="X44" i="2"/>
  <c r="Z44" i="2" s="1"/>
  <c r="M26" i="20"/>
  <c r="M45" i="20" s="1"/>
  <c r="C44" i="20"/>
  <c r="C45" i="20" s="1"/>
  <c r="D45" i="19"/>
  <c r="G26" i="17"/>
  <c r="O26" i="17"/>
  <c r="O45" i="17" s="1"/>
  <c r="W26" i="17"/>
  <c r="F26" i="17"/>
  <c r="N26" i="17"/>
  <c r="V26" i="17"/>
  <c r="V45" i="17" s="1"/>
  <c r="Z44" i="17"/>
  <c r="C26" i="16"/>
  <c r="K26" i="16"/>
  <c r="S26" i="16"/>
  <c r="S45" i="16" s="1"/>
  <c r="D26" i="15"/>
  <c r="D45" i="15" s="1"/>
  <c r="L26" i="15"/>
  <c r="L45" i="15" s="1"/>
  <c r="T26" i="15"/>
  <c r="T45" i="15" s="1"/>
  <c r="Z50" i="14"/>
  <c r="P45" i="13"/>
  <c r="K44" i="13"/>
  <c r="Z50" i="13"/>
  <c r="P45" i="12"/>
  <c r="D44" i="12"/>
  <c r="L44" i="12"/>
  <c r="T44" i="12"/>
  <c r="D44" i="11"/>
  <c r="L44" i="11"/>
  <c r="T44" i="11"/>
  <c r="E26" i="10"/>
  <c r="M26" i="10"/>
  <c r="M45" i="10" s="1"/>
  <c r="U26" i="10"/>
  <c r="D26" i="10"/>
  <c r="L26" i="10"/>
  <c r="G44" i="10"/>
  <c r="G45" i="10" s="1"/>
  <c r="O44" i="10"/>
  <c r="O45" i="10" s="1"/>
  <c r="W44" i="10"/>
  <c r="P26" i="9"/>
  <c r="X26" i="9"/>
  <c r="J44" i="9"/>
  <c r="Q44" i="9"/>
  <c r="Y44" i="9"/>
  <c r="I45" i="7"/>
  <c r="Q45" i="7"/>
  <c r="F44" i="5"/>
  <c r="N44" i="5"/>
  <c r="V44" i="5"/>
  <c r="C44" i="4"/>
  <c r="C45" i="4" s="1"/>
  <c r="K44" i="4"/>
  <c r="K45" i="4" s="1"/>
  <c r="S44" i="4"/>
  <c r="S45" i="4" s="1"/>
  <c r="AA44" i="4"/>
  <c r="H45" i="3"/>
  <c r="P45" i="3"/>
  <c r="Z25" i="3"/>
  <c r="I44" i="3"/>
  <c r="I45" i="3" s="1"/>
  <c r="G44" i="2"/>
  <c r="O44" i="2"/>
  <c r="O45" i="2" s="1"/>
  <c r="W44" i="2"/>
  <c r="W45" i="2" s="1"/>
  <c r="Z25" i="20"/>
  <c r="F44" i="20"/>
  <c r="F45" i="20" s="1"/>
  <c r="J45" i="19"/>
  <c r="R45" i="19"/>
  <c r="H26" i="18"/>
  <c r="H45" i="18" s="1"/>
  <c r="P26" i="18"/>
  <c r="P45" i="18" s="1"/>
  <c r="AA44" i="18"/>
  <c r="J45" i="17"/>
  <c r="R45" i="17"/>
  <c r="C44" i="17"/>
  <c r="K44" i="17"/>
  <c r="K45" i="17" s="1"/>
  <c r="S44" i="17"/>
  <c r="AA44" i="16"/>
  <c r="F26" i="15"/>
  <c r="F45" i="15" s="1"/>
  <c r="N26" i="15"/>
  <c r="N45" i="15" s="1"/>
  <c r="V26" i="15"/>
  <c r="V45" i="15" s="1"/>
  <c r="C44" i="15"/>
  <c r="C45" i="15" s="1"/>
  <c r="K44" i="15"/>
  <c r="K45" i="15" s="1"/>
  <c r="S44" i="15"/>
  <c r="K45" i="13"/>
  <c r="S45" i="13"/>
  <c r="D26" i="11"/>
  <c r="L26" i="11"/>
  <c r="AA45" i="10"/>
  <c r="I44" i="10"/>
  <c r="Y44" i="10"/>
  <c r="C45" i="9"/>
  <c r="K45" i="9"/>
  <c r="S45" i="9"/>
  <c r="F45" i="8"/>
  <c r="N45" i="8"/>
  <c r="V45" i="8"/>
  <c r="D26" i="7"/>
  <c r="L26" i="7"/>
  <c r="C45" i="19"/>
  <c r="K45" i="19"/>
  <c r="C44" i="18"/>
  <c r="K44" i="18"/>
  <c r="K45" i="18" s="1"/>
  <c r="S44" i="18"/>
  <c r="S45" i="18" s="1"/>
  <c r="C45" i="17"/>
  <c r="S45" i="17"/>
  <c r="AA45" i="17"/>
  <c r="F26" i="16"/>
  <c r="F45" i="16" s="1"/>
  <c r="N26" i="16"/>
  <c r="N45" i="16" s="1"/>
  <c r="V26" i="16"/>
  <c r="V45" i="16" s="1"/>
  <c r="C44" i="16"/>
  <c r="K44" i="16"/>
  <c r="S44" i="16"/>
  <c r="X26" i="14"/>
  <c r="AA44" i="14"/>
  <c r="AA45" i="14" s="1"/>
  <c r="L26" i="13"/>
  <c r="D26" i="12"/>
  <c r="D45" i="12" s="1"/>
  <c r="L26" i="12"/>
  <c r="L45" i="12" s="1"/>
  <c r="T26" i="12"/>
  <c r="T45" i="12" s="1"/>
  <c r="E45" i="11"/>
  <c r="M45" i="11"/>
  <c r="U45" i="11"/>
  <c r="Z44" i="11"/>
  <c r="I45" i="10"/>
  <c r="H26" i="10"/>
  <c r="G45" i="8"/>
  <c r="O45" i="8"/>
  <c r="W45" i="8"/>
  <c r="E45" i="7"/>
  <c r="M45" i="7"/>
  <c r="U45" i="7"/>
  <c r="I44" i="7"/>
  <c r="Q44" i="7"/>
  <c r="Y44" i="7"/>
  <c r="Y45" i="7" s="1"/>
  <c r="D26" i="6"/>
  <c r="D45" i="6" s="1"/>
  <c r="L26" i="6"/>
  <c r="L45" i="6" s="1"/>
  <c r="T26" i="6"/>
  <c r="T45" i="6" s="1"/>
  <c r="I45" i="5"/>
  <c r="Y45" i="5"/>
  <c r="I44" i="5"/>
  <c r="Q44" i="5"/>
  <c r="Q45" i="5" s="1"/>
  <c r="Y44" i="5"/>
  <c r="F45" i="4"/>
  <c r="N45" i="4"/>
  <c r="V45" i="4"/>
  <c r="L45" i="3"/>
  <c r="S45" i="2"/>
  <c r="Z37" i="20"/>
  <c r="J45" i="18"/>
  <c r="R45" i="18"/>
  <c r="H45" i="16"/>
  <c r="P45" i="16"/>
  <c r="I45" i="15"/>
  <c r="R45" i="14"/>
  <c r="C44" i="14"/>
  <c r="K44" i="14"/>
  <c r="S44" i="14"/>
  <c r="M26" i="13"/>
  <c r="M45" i="13" s="1"/>
  <c r="E45" i="12"/>
  <c r="M45" i="12"/>
  <c r="U45" i="12"/>
  <c r="F45" i="11"/>
  <c r="N45" i="11"/>
  <c r="V45" i="11"/>
  <c r="R45" i="10"/>
  <c r="Z13" i="10"/>
  <c r="T45" i="10"/>
  <c r="D26" i="9"/>
  <c r="D45" i="9" s="1"/>
  <c r="L26" i="9"/>
  <c r="L45" i="9" s="1"/>
  <c r="H45" i="8"/>
  <c r="P45" i="8"/>
  <c r="F45" i="7"/>
  <c r="N45" i="7"/>
  <c r="V45" i="7"/>
  <c r="N44" i="6"/>
  <c r="V44" i="6"/>
  <c r="V45" i="6" s="1"/>
  <c r="C44" i="5"/>
  <c r="K44" i="5"/>
  <c r="K45" i="5" s="1"/>
  <c r="S44" i="5"/>
  <c r="S45" i="5" s="1"/>
  <c r="AA44" i="5"/>
  <c r="AA45" i="5" s="1"/>
  <c r="E45" i="19"/>
  <c r="M45" i="19"/>
  <c r="U45" i="19"/>
  <c r="AA44" i="19"/>
  <c r="AA45" i="19" s="1"/>
  <c r="I26" i="16"/>
  <c r="Q26" i="16"/>
  <c r="Q45" i="16" s="1"/>
  <c r="Y26" i="16"/>
  <c r="Z25" i="16"/>
  <c r="J26" i="15"/>
  <c r="J45" i="15" s="1"/>
  <c r="R26" i="15"/>
  <c r="Z13" i="15"/>
  <c r="C26" i="14"/>
  <c r="K26" i="14"/>
  <c r="K45" i="14" s="1"/>
  <c r="S26" i="14"/>
  <c r="F45" i="13"/>
  <c r="N45" i="13"/>
  <c r="V45" i="13"/>
  <c r="F26" i="12"/>
  <c r="V26" i="12"/>
  <c r="R44" i="12"/>
  <c r="Z37" i="12"/>
  <c r="Y44" i="12"/>
  <c r="Y45" i="12" s="1"/>
  <c r="G45" i="11"/>
  <c r="O45" i="11"/>
  <c r="W45" i="11"/>
  <c r="I44" i="11"/>
  <c r="I45" i="11" s="1"/>
  <c r="C26" i="10"/>
  <c r="C45" i="10" s="1"/>
  <c r="K26" i="10"/>
  <c r="K45" i="10" s="1"/>
  <c r="S26" i="10"/>
  <c r="S45" i="10" s="1"/>
  <c r="E44" i="10"/>
  <c r="M44" i="10"/>
  <c r="U44" i="10"/>
  <c r="F26" i="9"/>
  <c r="F45" i="9" s="1"/>
  <c r="N26" i="9"/>
  <c r="N45" i="9" s="1"/>
  <c r="V26" i="9"/>
  <c r="V45" i="9" s="1"/>
  <c r="H44" i="9"/>
  <c r="P44" i="9"/>
  <c r="Q45" i="8"/>
  <c r="Y45" i="8"/>
  <c r="O45" i="7"/>
  <c r="W45" i="7"/>
  <c r="N45" i="6"/>
  <c r="G44" i="6"/>
  <c r="G45" i="6" s="1"/>
  <c r="O44" i="6"/>
  <c r="O45" i="6" s="1"/>
  <c r="W44" i="6"/>
  <c r="W45" i="6" s="1"/>
  <c r="H45" i="4"/>
  <c r="P45" i="4"/>
  <c r="Y44" i="4"/>
  <c r="Y45" i="4" s="1"/>
  <c r="G44" i="3"/>
  <c r="G45" i="3" s="1"/>
  <c r="O44" i="3"/>
  <c r="O45" i="3" s="1"/>
  <c r="W44" i="3"/>
  <c r="W45" i="3" s="1"/>
  <c r="D45" i="2"/>
  <c r="L45" i="2"/>
  <c r="T45" i="2"/>
  <c r="E44" i="2"/>
  <c r="E45" i="2" s="1"/>
  <c r="M44" i="2"/>
  <c r="M45" i="2" s="1"/>
  <c r="U44" i="2"/>
  <c r="R45" i="1"/>
  <c r="I45" i="27"/>
  <c r="K45" i="27"/>
  <c r="S45" i="27"/>
  <c r="C45" i="26"/>
  <c r="K45" i="26"/>
  <c r="S45" i="26"/>
  <c r="Z26" i="28"/>
  <c r="L45" i="27"/>
  <c r="D45" i="27"/>
  <c r="H45" i="1"/>
  <c r="M45" i="27"/>
  <c r="O45" i="28"/>
  <c r="Y45" i="28"/>
  <c r="P45" i="1"/>
  <c r="Q45" i="28"/>
  <c r="Q45" i="1"/>
  <c r="F45" i="27"/>
  <c r="N45" i="27"/>
  <c r="T45" i="27"/>
  <c r="E45" i="26"/>
  <c r="G45" i="28"/>
  <c r="Z26" i="1"/>
  <c r="I45" i="28"/>
  <c r="Y45" i="1"/>
  <c r="AA45" i="1"/>
  <c r="C45" i="28"/>
  <c r="S45" i="28"/>
  <c r="G45" i="27"/>
  <c r="O45" i="27"/>
  <c r="F45" i="26"/>
  <c r="V45" i="26"/>
  <c r="T45" i="25"/>
  <c r="J45" i="24"/>
  <c r="R45" i="24"/>
  <c r="AA45" i="24"/>
  <c r="X45" i="22"/>
  <c r="Z45" i="22" s="1"/>
  <c r="Q45" i="21"/>
  <c r="Z13" i="28"/>
  <c r="V45" i="27"/>
  <c r="T45" i="26"/>
  <c r="Y45" i="13"/>
  <c r="Z44" i="13"/>
  <c r="W45" i="27"/>
  <c r="J45" i="26"/>
  <c r="I45" i="18"/>
  <c r="Q45" i="18"/>
  <c r="Y26" i="18"/>
  <c r="Y45" i="18" s="1"/>
  <c r="Z13" i="18"/>
  <c r="X26" i="18"/>
  <c r="X26" i="27"/>
  <c r="X44" i="27"/>
  <c r="Z44" i="27" s="1"/>
  <c r="Z37" i="27"/>
  <c r="L45" i="26"/>
  <c r="I45" i="25"/>
  <c r="E45" i="24"/>
  <c r="M45" i="24"/>
  <c r="U45" i="24"/>
  <c r="C45" i="23"/>
  <c r="K45" i="23"/>
  <c r="S45" i="23"/>
  <c r="X45" i="21"/>
  <c r="Z45" i="21" s="1"/>
  <c r="X44" i="26"/>
  <c r="Z44" i="26" s="1"/>
  <c r="Z37" i="26"/>
  <c r="AA45" i="25"/>
  <c r="D45" i="23"/>
  <c r="E45" i="21"/>
  <c r="M45" i="21"/>
  <c r="U45" i="21"/>
  <c r="J45" i="20"/>
  <c r="R45" i="20"/>
  <c r="AA45" i="20"/>
  <c r="G45" i="19"/>
  <c r="W45" i="19"/>
  <c r="Z26" i="14"/>
  <c r="Z13" i="1"/>
  <c r="D45" i="26"/>
  <c r="C45" i="25"/>
  <c r="K45" i="25"/>
  <c r="S45" i="25"/>
  <c r="O45" i="24"/>
  <c r="E45" i="23"/>
  <c r="M45" i="23"/>
  <c r="U45" i="23"/>
  <c r="X45" i="23"/>
  <c r="Z45" i="23" s="1"/>
  <c r="I45" i="22"/>
  <c r="Q45" i="22"/>
  <c r="F45" i="21"/>
  <c r="N45" i="21"/>
  <c r="V45" i="21"/>
  <c r="D45" i="20"/>
  <c r="X44" i="1"/>
  <c r="Z44" i="1" s="1"/>
  <c r="X44" i="28"/>
  <c r="Z44" i="28" s="1"/>
  <c r="Z37" i="28"/>
  <c r="D45" i="25"/>
  <c r="F45" i="23"/>
  <c r="N45" i="23"/>
  <c r="V45" i="23"/>
  <c r="T45" i="23"/>
  <c r="J45" i="22"/>
  <c r="R45" i="22"/>
  <c r="AA45" i="22"/>
  <c r="G45" i="21"/>
  <c r="W45" i="21"/>
  <c r="L45" i="20"/>
  <c r="T45" i="20"/>
  <c r="I45" i="16"/>
  <c r="Y45" i="16"/>
  <c r="I26" i="17"/>
  <c r="I45" i="17" s="1"/>
  <c r="Q26" i="17"/>
  <c r="Q45" i="17" s="1"/>
  <c r="Y26" i="17"/>
  <c r="Y45" i="17" s="1"/>
  <c r="J45" i="14"/>
  <c r="C45" i="13"/>
  <c r="X26" i="20"/>
  <c r="X44" i="20"/>
  <c r="Z44" i="20" s="1"/>
  <c r="C45" i="18"/>
  <c r="AA45" i="18"/>
  <c r="O45" i="18"/>
  <c r="L45" i="13"/>
  <c r="D45" i="13"/>
  <c r="Z13" i="19"/>
  <c r="X45" i="17"/>
  <c r="X45" i="16"/>
  <c r="Z26" i="16"/>
  <c r="D45" i="14"/>
  <c r="L45" i="14"/>
  <c r="E45" i="13"/>
  <c r="U45" i="13"/>
  <c r="Z13" i="25"/>
  <c r="Z13" i="24"/>
  <c r="Z13" i="23"/>
  <c r="Z13" i="22"/>
  <c r="Z13" i="21"/>
  <c r="G45" i="15"/>
  <c r="O45" i="15"/>
  <c r="W45" i="15"/>
  <c r="U45" i="18"/>
  <c r="H45" i="17"/>
  <c r="J45" i="16"/>
  <c r="R45" i="16"/>
  <c r="H45" i="15"/>
  <c r="P45" i="15"/>
  <c r="X45" i="15"/>
  <c r="Z45" i="15" s="1"/>
  <c r="Z26" i="15"/>
  <c r="C45" i="16"/>
  <c r="K45" i="16"/>
  <c r="AA45" i="16"/>
  <c r="O45" i="14"/>
  <c r="F45" i="14"/>
  <c r="N45" i="14"/>
  <c r="V45" i="14"/>
  <c r="Z37" i="25"/>
  <c r="Z37" i="24"/>
  <c r="Z37" i="23"/>
  <c r="Z37" i="22"/>
  <c r="Z37" i="21"/>
  <c r="G45" i="17"/>
  <c r="W45" i="17"/>
  <c r="F45" i="17"/>
  <c r="N45" i="17"/>
  <c r="L45" i="16"/>
  <c r="T45" i="16"/>
  <c r="E45" i="16"/>
  <c r="R45" i="15"/>
  <c r="L44" i="13"/>
  <c r="N45" i="12"/>
  <c r="F45" i="12"/>
  <c r="V45" i="12"/>
  <c r="C45" i="11"/>
  <c r="T45" i="8"/>
  <c r="J44" i="11"/>
  <c r="J45" i="11" s="1"/>
  <c r="R44" i="11"/>
  <c r="R45" i="11" s="1"/>
  <c r="E45" i="9"/>
  <c r="M45" i="9"/>
  <c r="U45" i="9"/>
  <c r="H45" i="9"/>
  <c r="X45" i="14"/>
  <c r="Z45" i="14" s="1"/>
  <c r="D45" i="10"/>
  <c r="L45" i="10"/>
  <c r="X26" i="13"/>
  <c r="K45" i="12"/>
  <c r="AA45" i="12"/>
  <c r="K45" i="11"/>
  <c r="F45" i="10"/>
  <c r="N45" i="10"/>
  <c r="V45" i="10"/>
  <c r="D45" i="7"/>
  <c r="L45" i="7"/>
  <c r="X44" i="14"/>
  <c r="Z44" i="14" s="1"/>
  <c r="P45" i="9"/>
  <c r="Z26" i="9"/>
  <c r="X45" i="9"/>
  <c r="Z45" i="9" s="1"/>
  <c r="AA45" i="9"/>
  <c r="AA45" i="8"/>
  <c r="T45" i="7"/>
  <c r="Z37" i="19"/>
  <c r="Z37" i="18"/>
  <c r="Z37" i="17"/>
  <c r="Z37" i="16"/>
  <c r="Z37" i="15"/>
  <c r="J45" i="12"/>
  <c r="R45" i="12"/>
  <c r="Z13" i="12"/>
  <c r="H45" i="11"/>
  <c r="Z26" i="11"/>
  <c r="X45" i="11"/>
  <c r="Z26" i="10"/>
  <c r="Y45" i="9"/>
  <c r="K45" i="8"/>
  <c r="J26" i="13"/>
  <c r="J45" i="13" s="1"/>
  <c r="R26" i="13"/>
  <c r="R45" i="13" s="1"/>
  <c r="X45" i="12"/>
  <c r="Z45" i="12" s="1"/>
  <c r="Q45" i="11"/>
  <c r="Y45" i="11"/>
  <c r="Q45" i="10"/>
  <c r="H45" i="10"/>
  <c r="J45" i="9"/>
  <c r="R45" i="9"/>
  <c r="I45" i="9"/>
  <c r="I45" i="8"/>
  <c r="W45" i="4"/>
  <c r="E45" i="6"/>
  <c r="M45" i="6"/>
  <c r="U45" i="6"/>
  <c r="F45" i="5"/>
  <c r="N45" i="5"/>
  <c r="V45" i="5"/>
  <c r="X45" i="3"/>
  <c r="Z26" i="3"/>
  <c r="Q44" i="3"/>
  <c r="Q45" i="3" s="1"/>
  <c r="Y44" i="3"/>
  <c r="Y45" i="3" s="1"/>
  <c r="J45" i="2"/>
  <c r="R45" i="2"/>
  <c r="X45" i="4"/>
  <c r="Z26" i="4"/>
  <c r="H45" i="5"/>
  <c r="P45" i="5"/>
  <c r="X45" i="5"/>
  <c r="Z26" i="5"/>
  <c r="Z44" i="4"/>
  <c r="R45" i="3"/>
  <c r="X26" i="7"/>
  <c r="H45" i="6"/>
  <c r="P45" i="6"/>
  <c r="X45" i="6"/>
  <c r="Z45" i="6" s="1"/>
  <c r="Z26" i="6"/>
  <c r="Z44" i="5"/>
  <c r="J45" i="4"/>
  <c r="R45" i="4"/>
  <c r="U45" i="2"/>
  <c r="Z13" i="11"/>
  <c r="X26" i="8"/>
  <c r="Z44" i="6"/>
  <c r="J45" i="5"/>
  <c r="R45" i="5"/>
  <c r="D45" i="3"/>
  <c r="T45" i="3"/>
  <c r="F45" i="2"/>
  <c r="N45" i="2"/>
  <c r="V45" i="2"/>
  <c r="Z37" i="7"/>
  <c r="J45" i="6"/>
  <c r="R45" i="6"/>
  <c r="L45" i="4"/>
  <c r="T45" i="4"/>
  <c r="J26" i="8"/>
  <c r="J45" i="8" s="1"/>
  <c r="R26" i="8"/>
  <c r="R45" i="8" s="1"/>
  <c r="L45" i="5"/>
  <c r="T45" i="5"/>
  <c r="E44" i="5"/>
  <c r="E45" i="5" s="1"/>
  <c r="M44" i="5"/>
  <c r="M45" i="5" s="1"/>
  <c r="U44" i="5"/>
  <c r="U45" i="5" s="1"/>
  <c r="E45" i="4"/>
  <c r="M45" i="4"/>
  <c r="U45" i="4"/>
  <c r="F45" i="3"/>
  <c r="N45" i="3"/>
  <c r="V45" i="3"/>
  <c r="H45" i="2"/>
  <c r="P45" i="2"/>
  <c r="X45" i="2"/>
  <c r="Z26" i="2"/>
  <c r="I44" i="2"/>
  <c r="I45" i="2" s="1"/>
  <c r="Q44" i="2"/>
  <c r="Q45" i="2" s="1"/>
  <c r="Y44" i="2"/>
  <c r="Y45" i="2" s="1"/>
  <c r="Z13" i="6"/>
  <c r="Z13" i="5"/>
  <c r="Z13" i="4"/>
  <c r="Z13" i="3"/>
  <c r="Z13" i="2"/>
  <c r="Z45" i="17" l="1"/>
  <c r="L45" i="11"/>
  <c r="D45" i="11"/>
  <c r="Q45" i="9"/>
  <c r="S45" i="14"/>
  <c r="Z26" i="17"/>
  <c r="U45" i="10"/>
  <c r="Z45" i="5"/>
  <c r="C45" i="14"/>
  <c r="Z44" i="7"/>
  <c r="E45" i="10"/>
  <c r="X45" i="10"/>
  <c r="Z45" i="10" s="1"/>
  <c r="X45" i="18"/>
  <c r="Z45" i="18" s="1"/>
  <c r="Z26" i="18"/>
  <c r="Z26" i="13"/>
  <c r="X45" i="13"/>
  <c r="Z45" i="13" s="1"/>
  <c r="X45" i="20"/>
  <c r="Z45" i="20" s="1"/>
  <c r="Z26" i="20"/>
  <c r="X45" i="26"/>
  <c r="Z45" i="26" s="1"/>
  <c r="X45" i="7"/>
  <c r="Z45" i="7" s="1"/>
  <c r="Z26" i="7"/>
  <c r="Z45" i="11"/>
  <c r="Z45" i="16"/>
  <c r="X45" i="1"/>
  <c r="Z45" i="1" s="1"/>
  <c r="Z45" i="3"/>
  <c r="X45" i="28"/>
  <c r="Z45" i="28" s="1"/>
  <c r="Z45" i="2"/>
  <c r="Z26" i="8"/>
  <c r="X45" i="8"/>
  <c r="Z45" i="8" s="1"/>
  <c r="Z45" i="4"/>
  <c r="X45" i="27"/>
  <c r="Z45" i="27" s="1"/>
  <c r="Z26" i="27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<sst xmlns="http://schemas.openxmlformats.org/spreadsheetml/2006/main" count="3640" uniqueCount="107">
  <si>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</si>
  <si>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</si>
  <si>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</si>
  <si>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</si>
  <si>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</si>
  <si>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</si>
  <si>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</si>
  <si>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</si>
  <si>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</si>
  <si>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</si>
  <si>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</si>
  <si>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</si>
  <si>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</si>
  <si>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</si>
  <si>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</si>
  <si>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</si>
  <si>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</si>
  <si>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</si>
  <si>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</si>
  <si>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</si>
  <si>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</si>
  <si>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</si>
  <si>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</si>
  <si>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</si>
  <si>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</si>
  <si>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</si>
  <si>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</si>
  <si>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</si>
  <si>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</si>
  <si>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</si>
  <si>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</si>
  <si>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</si>
  <si>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</si>
  <si>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</si>
  <si>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</si>
  <si>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</si>
  <si>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</si>
  <si>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</si>
  <si>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</si>
  <si>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</si>
  <si>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</si>
  <si>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</si>
  <si>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</si>
  <si>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</si>
  <si>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</si>
  <si>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</si>
  <si>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</si>
  <si>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</si>
  <si>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</si>
  <si>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</si>
  <si>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</si>
  <si>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</si>
  <si>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</si>
  <si>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</si>
  <si>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</si>
  <si>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</si>
  <si>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</si>
  <si>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</si>
  <si>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</si>
  <si>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</si>
  <si>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</si>
  <si>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</si>
  <si>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</si>
  <si>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</si>
  <si>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</si>
  <si>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</si>
  <si>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</si>
  <si>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</si>
  <si>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</si>
  <si>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</si>
  <si>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</si>
  <si>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</si>
  <si>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</si>
  <si>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</si>
  <si>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</si>
  <si>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</si>
  <si>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Waste water management                             ) for 2nd Quarter ended 31 December 2025 (Figures Finalised as at 2026/01/30)</t>
  </si>
  <si>
    <t>Limpopo: Greater Tzaneen (LIM333) - Table C6 Quarterly Budget Statement - Financial Position ( Waste water management                             ) for 2nd Quarter ended 31 December 2025 (Figures Finalised as at 2026/01/30)</t>
  </si>
  <si>
    <t>Limpopo: Ba-Phalaborwa (LIM334) - Table C6 Quarterly Budget Statement - Financial Position ( Waste water management                             ) for 2nd Quarter ended 31 December 2025 (Figures Finalised as at 2026/01/30)</t>
  </si>
  <si>
    <t>Limpopo: Maruleng (LIM335) - Table C6 Quarterly Budget Statement - Financial Position ( Waste water management                             ) for 2nd Quarter ended 31 December 2025 (Figures Finalised as at 2026/01/30)</t>
  </si>
  <si>
    <t>Limpopo: Mopani (DC33) - Table C6 Quarterly Budget Statement - Financial Position ( Waste water management                             ) for 2nd Quarter ended 31 December 2025 (Figures Finalised as at 2026/01/30)</t>
  </si>
  <si>
    <t>Limpopo: Musina (LIM341) - Table C6 Quarterly Budget Statement - Financial Position ( Waste water management                             ) for 2nd Quarter ended 31 December 2025 (Figures Finalised as at 2026/01/30)</t>
  </si>
  <si>
    <t>Limpopo: Thulamela (LIM343) - Table C6 Quarterly Budget Statement - Financial Position ( Waste water management                             ) for 2nd Quarter ended 31 December 2025 (Figures Finalised as at 2026/01/30)</t>
  </si>
  <si>
    <t>Limpopo: Makhado (LIM344) - Table C6 Quarterly Budget Statement - Financial Position ( Waste water management                             ) for 2nd Quarter ended 31 December 2025 (Figures Finalised as at 2026/01/30)</t>
  </si>
  <si>
    <t>Limpopo: Collins Chabane (LIM345) - Table C6 Quarterly Budget Statement - Financial Position ( Waste water management                             ) for 2nd Quarter ended 31 December 2025 (Figures Finalised as at 2026/01/30)</t>
  </si>
  <si>
    <t>Limpopo: Vhembe (DC34) - Table C6 Quarterly Budget Statement - Financial Position ( Waste water management                             ) for 2nd Quarter ended 31 December 2025 (Figures Finalised as at 2026/01/30)</t>
  </si>
  <si>
    <t>Limpopo: Blouberg (LIM351) - Table C6 Quarterly Budget Statement - Financial Position ( Waste water management                             ) for 2nd Quarter ended 31 December 2025 (Figures Finalised as at 2026/01/30)</t>
  </si>
  <si>
    <t>Limpopo: Molemole (LIM353) - Table C6 Quarterly Budget Statement - Financial Position ( Waste water management                             ) for 2nd Quarter ended 31 December 2025 (Figures Finalised as at 2026/01/30)</t>
  </si>
  <si>
    <t>Limpopo: Polokwane (LIM354) - Table C6 Quarterly Budget Statement - Financial Position ( Waste water management                             ) for 2nd Quarter ended 31 December 2025 (Figures Finalised as at 2026/01/30)</t>
  </si>
  <si>
    <t>Limpopo: Lepelle-Nkumpi (LIM355) - Table C6 Quarterly Budget Statement - Financial Position ( Waste water management                             ) for 2nd Quarter ended 31 December 2025 (Figures Finalised as at 2026/01/30)</t>
  </si>
  <si>
    <t>Limpopo: Capricorn (DC35) - Table C6 Quarterly Budget Statement - Financial Position ( Waste water management                             ) for 2nd Quarter ended 31 December 2025 (Figures Finalised as at 2026/01/30)</t>
  </si>
  <si>
    <t>Limpopo: Thabazimbi (LIM361) - Table C6 Quarterly Budget Statement - Financial Position ( Waste water management                             ) for 2nd Quarter ended 31 December 2025 (Figures Finalised as at 2026/01/30)</t>
  </si>
  <si>
    <t>Limpopo: Lephalale (LIM362) - Table C6 Quarterly Budget Statement - Financial Position ( Waste water management                             ) for 2nd Quarter ended 31 December 2025 (Figures Finalised as at 2026/01/30)</t>
  </si>
  <si>
    <t>Limpopo: Bela Bela (LIM366) - Table C6 Quarterly Budget Statement - Financial Position ( Waste water management                             ) for 2nd Quarter ended 31 December 2025 (Figures Finalised as at 2026/01/30)</t>
  </si>
  <si>
    <t>Limpopo: Mogalakwena (LIM367) - Table C6 Quarterly Budget Statement - Financial Position ( Waste water management                             ) for 2nd Quarter ended 31 December 2025 (Figures Finalised as at 2026/01/30)</t>
  </si>
  <si>
    <t>Limpopo: Modimolle-Mookgopong (LIM368) - Table C6 Quarterly Budget Statement - Financial Position ( Waste water management                             ) for 2nd Quarter ended 31 December 2025 (Figures Finalised as at 2026/01/30)</t>
  </si>
  <si>
    <t>Limpopo: Waterberg (DC36) - Table C6 Quarterly Budget Statement - Financial Position ( Waste water management                             ) for 2nd Quarter ended 31 December 2025 (Figures Finalised as at 2026/01/30)</t>
  </si>
  <si>
    <t>Limpopo: Ephraim Mogale (LIM471) - Table C6 Quarterly Budget Statement - Financial Position ( Waste water management                             ) for 2nd Quarter ended 31 December 2025 (Figures Finalised as at 2026/01/30)</t>
  </si>
  <si>
    <t>Limpopo: Elias Motsoaledi (LIM472) - Table C6 Quarterly Budget Statement - Financial Position ( Waste water management                             ) for 2nd Quarter ended 31 December 2025 (Figures Finalised as at 2026/01/30)</t>
  </si>
  <si>
    <t>Limpopo: Makhuduthamaga (LIM473) - Table C6 Quarterly Budget Statement - Financial Position ( Waste water management                             ) for 2nd Quarter ended 31 December 2025 (Figures Finalised as at 2026/01/30)</t>
  </si>
  <si>
    <t>Limpopo: Tubatse Fetakgomo (LIM476) - Table C6 Quarterly Budget Statement - Financial Position ( Waste water management                             ) for 2nd Quarter ended 31 December 2025 (Figures Finalised as at 2026/01/30)</t>
  </si>
  <si>
    <t>Limpopo: Sekhukhune (DC47) - Table C6 Quarterly Budget Statement - Financial Position ( Waste water management                             ) for 2nd Quarter ended 31 December 2025 (Figures Finalised as at 2026/01/30)</t>
  </si>
  <si>
    <t>Summary - Table C6 Quarterly Budget Statement - Financial Position ( Waste water management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</si>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</sst>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1271085</v>
      </c>
      <c r="D6" s="18"/>
      <c r="E6" s="19">
        <v>-440820</v>
      </c>
      <c r="F6" s="20">
        <v>-440820</v>
      </c>
      <c r="G6" s="20">
        <v>1347394</v>
      </c>
      <c r="H6" s="20">
        <v>117887</v>
      </c>
      <c r="I6" s="20">
        <v>6512</v>
      </c>
      <c r="J6" s="20">
        <v>1471793</v>
      </c>
      <c r="K6" s="20">
        <v>88091</v>
      </c>
      <c r="L6" s="20">
        <v>92806</v>
      </c>
      <c r="M6" s="20">
        <v>116279</v>
      </c>
      <c r="N6" s="20">
        <v>297176</v>
      </c>
      <c r="O6" s="20"/>
      <c r="P6" s="20"/>
      <c r="Q6" s="20"/>
      <c r="R6" s="20"/>
      <c r="S6" s="20"/>
      <c r="T6" s="20"/>
      <c r="U6" s="20"/>
      <c r="V6" s="20"/>
      <c r="W6" s="20">
        <v>1768969</v>
      </c>
      <c r="X6" s="20">
        <v>-220410</v>
      </c>
      <c r="Y6" s="20">
        <v>1989379</v>
      </c>
      <c r="Z6" s="21">
        <v>-902.58109886121326</v>
      </c>
      <c r="AA6" s="22">
        <v>-440820</v>
      </c>
    </row>
    <row r="7" spans="1:27" x14ac:dyDescent="0.25">
      <c r="A7" s="23" t="s">
        <v>35</v>
      </c>
      <c r="B7" s="17" t="s">
        <v>32</v>
      </c>
      <c r="C7" s="18">
        <v>1620716</v>
      </c>
      <c r="D7" s="18"/>
      <c r="E7" s="19"/>
      <c r="F7" s="20"/>
      <c r="G7" s="20">
        <v>1620998</v>
      </c>
      <c r="H7" s="20">
        <v>-2199</v>
      </c>
      <c r="I7" s="20">
        <v>1594</v>
      </c>
      <c r="J7" s="20">
        <v>1620393</v>
      </c>
      <c r="K7" s="20">
        <v>2823</v>
      </c>
      <c r="L7" s="20">
        <v>-2500</v>
      </c>
      <c r="M7" s="20">
        <v>-12694</v>
      </c>
      <c r="N7" s="20">
        <v>-12371</v>
      </c>
      <c r="O7" s="20"/>
      <c r="P7" s="20"/>
      <c r="Q7" s="20"/>
      <c r="R7" s="20"/>
      <c r="S7" s="20"/>
      <c r="T7" s="20"/>
      <c r="U7" s="20"/>
      <c r="V7" s="20"/>
      <c r="W7" s="20">
        <v>1608022</v>
      </c>
      <c r="X7" s="20"/>
      <c r="Y7" s="20">
        <v>1608022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-1718633</v>
      </c>
      <c r="D10" s="18"/>
      <c r="E10" s="19"/>
      <c r="F10" s="20"/>
      <c r="G10" s="20">
        <v>-1743583</v>
      </c>
      <c r="H10" s="20">
        <v>-20026</v>
      </c>
      <c r="I10" s="20">
        <v>-9477</v>
      </c>
      <c r="J10" s="20">
        <v>-1773086</v>
      </c>
      <c r="K10" s="20">
        <v>-21586</v>
      </c>
      <c r="L10" s="20">
        <v>-9521</v>
      </c>
      <c r="M10" s="20">
        <v>-17847</v>
      </c>
      <c r="N10" s="20">
        <v>-48954</v>
      </c>
      <c r="O10" s="20"/>
      <c r="P10" s="20"/>
      <c r="Q10" s="20"/>
      <c r="R10" s="20"/>
      <c r="S10" s="20"/>
      <c r="T10" s="20"/>
      <c r="U10" s="20"/>
      <c r="V10" s="20"/>
      <c r="W10" s="20">
        <v>-1822040</v>
      </c>
      <c r="X10" s="20"/>
      <c r="Y10" s="20">
        <v>-1822040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-4435</v>
      </c>
      <c r="D11" s="18"/>
      <c r="E11" s="19"/>
      <c r="F11" s="20"/>
      <c r="G11" s="24">
        <v>-4435</v>
      </c>
      <c r="H11" s="24"/>
      <c r="I11" s="24">
        <v>7935</v>
      </c>
      <c r="J11" s="20">
        <v>3500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3500</v>
      </c>
      <c r="X11" s="20"/>
      <c r="Y11" s="24">
        <v>3500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-50296</v>
      </c>
      <c r="D12" s="18"/>
      <c r="E12" s="19"/>
      <c r="F12" s="20"/>
      <c r="G12" s="20">
        <v>-50296</v>
      </c>
      <c r="H12" s="20"/>
      <c r="I12" s="20"/>
      <c r="J12" s="20">
        <v>-50296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-50296</v>
      </c>
      <c r="X12" s="20"/>
      <c r="Y12" s="20">
        <v>-50296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1118437</v>
      </c>
      <c r="D13" s="29">
        <f>SUM(D6:D12)</f>
        <v>0</v>
      </c>
      <c r="E13" s="30">
        <f t="shared" si="0"/>
        <v>-440820</v>
      </c>
      <c r="F13" s="31">
        <f t="shared" si="0"/>
        <v>-440820</v>
      </c>
      <c r="G13" s="31">
        <f t="shared" si="0"/>
        <v>1170078</v>
      </c>
      <c r="H13" s="31">
        <f t="shared" si="0"/>
        <v>95662</v>
      </c>
      <c r="I13" s="31">
        <f t="shared" si="0"/>
        <v>6564</v>
      </c>
      <c r="J13" s="31">
        <f t="shared" si="0"/>
        <v>1272304</v>
      </c>
      <c r="K13" s="31">
        <f t="shared" si="0"/>
        <v>69328</v>
      </c>
      <c r="L13" s="31">
        <f t="shared" si="0"/>
        <v>80785</v>
      </c>
      <c r="M13" s="31">
        <f t="shared" si="0"/>
        <v>85738</v>
      </c>
      <c r="N13" s="31">
        <f t="shared" si="0"/>
        <v>235851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1508155</v>
      </c>
      <c r="X13" s="31">
        <f t="shared" si="0"/>
        <v>-220410</v>
      </c>
      <c r="Y13" s="31">
        <f t="shared" si="0"/>
        <v>1728565</v>
      </c>
      <c r="Z13" s="32">
        <f>+IF(X13&lt;&gt;0,+(Y13/X13)*100,0)</f>
        <v>-784.24980717753283</v>
      </c>
      <c r="AA13" s="33">
        <f>SUM(AA6:AA12)</f>
        <v>-440820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1118437</v>
      </c>
      <c r="D26" s="29">
        <f>+D13+D25</f>
        <v>0</v>
      </c>
      <c r="E26" s="30">
        <f t="shared" si="2"/>
        <v>-440820</v>
      </c>
      <c r="F26" s="31">
        <f t="shared" si="2"/>
        <v>-440820</v>
      </c>
      <c r="G26" s="31">
        <f t="shared" si="2"/>
        <v>1170078</v>
      </c>
      <c r="H26" s="31">
        <f t="shared" si="2"/>
        <v>95662</v>
      </c>
      <c r="I26" s="31">
        <f t="shared" si="2"/>
        <v>6564</v>
      </c>
      <c r="J26" s="31">
        <f t="shared" si="2"/>
        <v>1272304</v>
      </c>
      <c r="K26" s="31">
        <f t="shared" si="2"/>
        <v>69328</v>
      </c>
      <c r="L26" s="31">
        <f t="shared" si="2"/>
        <v>80785</v>
      </c>
      <c r="M26" s="31">
        <f t="shared" si="2"/>
        <v>85738</v>
      </c>
      <c r="N26" s="31">
        <f t="shared" si="2"/>
        <v>235851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1508155</v>
      </c>
      <c r="X26" s="31">
        <f t="shared" si="2"/>
        <v>-220410</v>
      </c>
      <c r="Y26" s="31">
        <f t="shared" si="2"/>
        <v>1728565</v>
      </c>
      <c r="Z26" s="32">
        <f>+IF(X26&lt;&gt;0,+(Y26/X26)*100,0)</f>
        <v>-784.24980717753283</v>
      </c>
      <c r="AA26" s="33">
        <f>+AA13+AA25</f>
        <v>-440820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-1318</v>
      </c>
      <c r="D31" s="18"/>
      <c r="E31" s="19"/>
      <c r="F31" s="20"/>
      <c r="G31" s="20">
        <v>-1318</v>
      </c>
      <c r="H31" s="20"/>
      <c r="I31" s="20"/>
      <c r="J31" s="20">
        <v>-1318</v>
      </c>
      <c r="K31" s="20"/>
      <c r="L31" s="20">
        <v>-11529</v>
      </c>
      <c r="M31" s="20"/>
      <c r="N31" s="20">
        <v>-11529</v>
      </c>
      <c r="O31" s="20"/>
      <c r="P31" s="20"/>
      <c r="Q31" s="20"/>
      <c r="R31" s="20"/>
      <c r="S31" s="20"/>
      <c r="T31" s="20"/>
      <c r="U31" s="20"/>
      <c r="V31" s="20"/>
      <c r="W31" s="20">
        <v>-12847</v>
      </c>
      <c r="X31" s="20"/>
      <c r="Y31" s="20">
        <v>-12847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-170407</v>
      </c>
      <c r="D32" s="18"/>
      <c r="E32" s="19"/>
      <c r="F32" s="20"/>
      <c r="G32" s="20">
        <v>-170407</v>
      </c>
      <c r="H32" s="20"/>
      <c r="I32" s="20"/>
      <c r="J32" s="20">
        <v>-170407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-170407</v>
      </c>
      <c r="X32" s="20"/>
      <c r="Y32" s="20">
        <v>-170407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2425280</v>
      </c>
      <c r="D35" s="18"/>
      <c r="E35" s="19"/>
      <c r="F35" s="20"/>
      <c r="G35" s="20">
        <v>2507026</v>
      </c>
      <c r="H35" s="20">
        <v>81895</v>
      </c>
      <c r="I35" s="20">
        <v>81978</v>
      </c>
      <c r="J35" s="20">
        <v>2670899</v>
      </c>
      <c r="K35" s="20">
        <v>70924</v>
      </c>
      <c r="L35" s="20">
        <v>81959</v>
      </c>
      <c r="M35" s="20">
        <v>81959</v>
      </c>
      <c r="N35" s="20">
        <v>234842</v>
      </c>
      <c r="O35" s="20"/>
      <c r="P35" s="20"/>
      <c r="Q35" s="20"/>
      <c r="R35" s="20"/>
      <c r="S35" s="20"/>
      <c r="T35" s="20"/>
      <c r="U35" s="20"/>
      <c r="V35" s="20"/>
      <c r="W35" s="20">
        <v>2905741</v>
      </c>
      <c r="X35" s="20"/>
      <c r="Y35" s="20">
        <v>2905741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2253555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2335301</v>
      </c>
      <c r="H37" s="31">
        <f t="shared" si="3"/>
        <v>81895</v>
      </c>
      <c r="I37" s="31">
        <f t="shared" si="3"/>
        <v>81978</v>
      </c>
      <c r="J37" s="31">
        <f t="shared" si="3"/>
        <v>2499174</v>
      </c>
      <c r="K37" s="31">
        <f t="shared" si="3"/>
        <v>70924</v>
      </c>
      <c r="L37" s="31">
        <f t="shared" si="3"/>
        <v>70430</v>
      </c>
      <c r="M37" s="31">
        <f t="shared" si="3"/>
        <v>81959</v>
      </c>
      <c r="N37" s="31">
        <f t="shared" si="3"/>
        <v>223313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2722487</v>
      </c>
      <c r="X37" s="31">
        <f t="shared" si="3"/>
        <v>0</v>
      </c>
      <c r="Y37" s="31">
        <f t="shared" si="3"/>
        <v>2722487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2253555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2335301</v>
      </c>
      <c r="H44" s="31">
        <f t="shared" si="5"/>
        <v>81895</v>
      </c>
      <c r="I44" s="31">
        <f t="shared" si="5"/>
        <v>81978</v>
      </c>
      <c r="J44" s="31">
        <f t="shared" si="5"/>
        <v>2499174</v>
      </c>
      <c r="K44" s="31">
        <f t="shared" si="5"/>
        <v>70924</v>
      </c>
      <c r="L44" s="31">
        <f t="shared" si="5"/>
        <v>70430</v>
      </c>
      <c r="M44" s="31">
        <f t="shared" si="5"/>
        <v>81959</v>
      </c>
      <c r="N44" s="31">
        <f t="shared" si="5"/>
        <v>223313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2722487</v>
      </c>
      <c r="X44" s="31">
        <f t="shared" si="5"/>
        <v>0</v>
      </c>
      <c r="Y44" s="31">
        <f t="shared" si="5"/>
        <v>2722487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-1135118</v>
      </c>
      <c r="D45" s="42">
        <f t="shared" si="6"/>
        <v>0</v>
      </c>
      <c r="E45" s="43">
        <f t="shared" si="6"/>
        <v>-440820</v>
      </c>
      <c r="F45" s="44">
        <f t="shared" si="6"/>
        <v>-440820</v>
      </c>
      <c r="G45" s="44">
        <f t="shared" si="6"/>
        <v>-1165223</v>
      </c>
      <c r="H45" s="44">
        <f t="shared" si="6"/>
        <v>13767</v>
      </c>
      <c r="I45" s="44">
        <f t="shared" si="6"/>
        <v>-75414</v>
      </c>
      <c r="J45" s="44">
        <f t="shared" si="6"/>
        <v>-1226870</v>
      </c>
      <c r="K45" s="44">
        <f t="shared" si="6"/>
        <v>-1596</v>
      </c>
      <c r="L45" s="44">
        <f t="shared" si="6"/>
        <v>10355</v>
      </c>
      <c r="M45" s="44">
        <f t="shared" si="6"/>
        <v>3779</v>
      </c>
      <c r="N45" s="44">
        <f t="shared" si="6"/>
        <v>12538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-1214332</v>
      </c>
      <c r="X45" s="44">
        <f t="shared" si="6"/>
        <v>-220410</v>
      </c>
      <c r="Y45" s="44">
        <f t="shared" si="6"/>
        <v>-993922</v>
      </c>
      <c r="Z45" s="45">
        <f>+IF(X45&lt;&gt;0,+(Y45/X45)*100,0)</f>
        <v>450.94233473980313</v>
      </c>
      <c r="AA45" s="46">
        <f>+AA26-AA44</f>
        <v>-440820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-978144</v>
      </c>
      <c r="D47" s="18"/>
      <c r="E47" s="19">
        <v>-440820</v>
      </c>
      <c r="F47" s="20">
        <v>-440820</v>
      </c>
      <c r="G47" s="20">
        <v>-629259</v>
      </c>
      <c r="H47" s="20">
        <v>4923</v>
      </c>
      <c r="I47" s="20">
        <v>-383312</v>
      </c>
      <c r="J47" s="20">
        <v>-1007648</v>
      </c>
      <c r="K47" s="20">
        <v>7918</v>
      </c>
      <c r="L47" s="20">
        <v>12065</v>
      </c>
      <c r="M47" s="20">
        <v>-17847</v>
      </c>
      <c r="N47" s="20">
        <v>2136</v>
      </c>
      <c r="O47" s="20"/>
      <c r="P47" s="20"/>
      <c r="Q47" s="20"/>
      <c r="R47" s="20"/>
      <c r="S47" s="20"/>
      <c r="T47" s="20"/>
      <c r="U47" s="20"/>
      <c r="V47" s="20"/>
      <c r="W47" s="20">
        <v>-1005512</v>
      </c>
      <c r="X47" s="20">
        <v>-220410</v>
      </c>
      <c r="Y47" s="20">
        <v>-785102</v>
      </c>
      <c r="Z47" s="47">
        <v>356.20071684587816</v>
      </c>
      <c r="AA47" s="22">
        <v>-440820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-978144</v>
      </c>
      <c r="D50" s="50">
        <f t="shared" ref="D50:Y50" si="7">SUM(D47:D49)</f>
        <v>0</v>
      </c>
      <c r="E50" s="51">
        <f t="shared" si="7"/>
        <v>-440820</v>
      </c>
      <c r="F50" s="52">
        <f t="shared" si="7"/>
        <v>-440820</v>
      </c>
      <c r="G50" s="52">
        <f t="shared" si="7"/>
        <v>-629259</v>
      </c>
      <c r="H50" s="52">
        <f t="shared" si="7"/>
        <v>4923</v>
      </c>
      <c r="I50" s="52">
        <f t="shared" si="7"/>
        <v>-383312</v>
      </c>
      <c r="J50" s="52">
        <f t="shared" si="7"/>
        <v>-1007648</v>
      </c>
      <c r="K50" s="52">
        <f t="shared" si="7"/>
        <v>7918</v>
      </c>
      <c r="L50" s="52">
        <f t="shared" si="7"/>
        <v>12065</v>
      </c>
      <c r="M50" s="52">
        <f t="shared" si="7"/>
        <v>-17847</v>
      </c>
      <c r="N50" s="52">
        <f t="shared" si="7"/>
        <v>2136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-1005512</v>
      </c>
      <c r="X50" s="52">
        <f t="shared" si="7"/>
        <v>-220410</v>
      </c>
      <c r="Y50" s="52">
        <f t="shared" si="7"/>
        <v>-785102</v>
      </c>
      <c r="Z50" s="53">
        <f>+IF(X50&lt;&gt;0,+(Y50/X50)*100,0)</f>
        <v>356.20071684587816</v>
      </c>
      <c r="AA50" s="54">
        <f>SUM(AA47:AA49)</f>
        <v>-440820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31125</v>
      </c>
      <c r="D6" s="18"/>
      <c r="E6" s="19">
        <v>-4886774</v>
      </c>
      <c r="F6" s="20">
        <v>-4886774</v>
      </c>
      <c r="G6" s="20">
        <v>251889</v>
      </c>
      <c r="H6" s="20">
        <v>466092</v>
      </c>
      <c r="I6" s="20">
        <v>114759</v>
      </c>
      <c r="J6" s="20">
        <v>832740</v>
      </c>
      <c r="K6" s="20">
        <v>288884</v>
      </c>
      <c r="L6" s="20">
        <v>-678676</v>
      </c>
      <c r="M6" s="20">
        <v>-12706900</v>
      </c>
      <c r="N6" s="20">
        <v>-13096692</v>
      </c>
      <c r="O6" s="20"/>
      <c r="P6" s="20"/>
      <c r="Q6" s="20"/>
      <c r="R6" s="20"/>
      <c r="S6" s="20"/>
      <c r="T6" s="20"/>
      <c r="U6" s="20"/>
      <c r="V6" s="20"/>
      <c r="W6" s="20">
        <v>-12263952</v>
      </c>
      <c r="X6" s="20">
        <v>-2443386</v>
      </c>
      <c r="Y6" s="20">
        <v>-9820566</v>
      </c>
      <c r="Z6" s="21">
        <v>401.9244605641515</v>
      </c>
      <c r="AA6" s="22">
        <v>-4886774</v>
      </c>
    </row>
    <row r="7" spans="1:27" x14ac:dyDescent="0.25">
      <c r="A7" s="23" t="s">
        <v>35</v>
      </c>
      <c r="B7" s="17" t="s">
        <v>32</v>
      </c>
      <c r="C7" s="18">
        <v>-15677436</v>
      </c>
      <c r="D7" s="18"/>
      <c r="E7" s="19"/>
      <c r="F7" s="20"/>
      <c r="G7" s="20">
        <v>1388328</v>
      </c>
      <c r="H7" s="20">
        <v>-209232</v>
      </c>
      <c r="I7" s="20">
        <v>459977</v>
      </c>
      <c r="J7" s="20">
        <v>1639073</v>
      </c>
      <c r="K7" s="20">
        <v>402797</v>
      </c>
      <c r="L7" s="20">
        <v>560792</v>
      </c>
      <c r="M7" s="20">
        <v>557273</v>
      </c>
      <c r="N7" s="20">
        <v>1520862</v>
      </c>
      <c r="O7" s="20"/>
      <c r="P7" s="20"/>
      <c r="Q7" s="20"/>
      <c r="R7" s="20"/>
      <c r="S7" s="20"/>
      <c r="T7" s="20"/>
      <c r="U7" s="20"/>
      <c r="V7" s="20"/>
      <c r="W7" s="20">
        <v>3159935</v>
      </c>
      <c r="X7" s="20"/>
      <c r="Y7" s="20">
        <v>3159935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91635</v>
      </c>
      <c r="F11" s="20">
        <v>91635</v>
      </c>
      <c r="G11" s="24">
        <v>242</v>
      </c>
      <c r="H11" s="24">
        <v>285</v>
      </c>
      <c r="I11" s="24">
        <v>37016</v>
      </c>
      <c r="J11" s="20">
        <v>37543</v>
      </c>
      <c r="K11" s="24">
        <v>21021</v>
      </c>
      <c r="L11" s="24">
        <v>195006</v>
      </c>
      <c r="M11" s="20">
        <v>106475</v>
      </c>
      <c r="N11" s="24">
        <v>322502</v>
      </c>
      <c r="O11" s="24"/>
      <c r="P11" s="24"/>
      <c r="Q11" s="20"/>
      <c r="R11" s="24"/>
      <c r="S11" s="24"/>
      <c r="T11" s="20"/>
      <c r="U11" s="24"/>
      <c r="V11" s="24"/>
      <c r="W11" s="24">
        <v>360045</v>
      </c>
      <c r="X11" s="20">
        <v>45816</v>
      </c>
      <c r="Y11" s="24">
        <v>314229</v>
      </c>
      <c r="Z11" s="25">
        <v>685.84992142482974</v>
      </c>
      <c r="AA11" s="26">
        <v>91635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-15646311</v>
      </c>
      <c r="D13" s="29">
        <f>SUM(D6:D12)</f>
        <v>0</v>
      </c>
      <c r="E13" s="30">
        <f t="shared" si="0"/>
        <v>-4795139</v>
      </c>
      <c r="F13" s="31">
        <f t="shared" si="0"/>
        <v>-4795139</v>
      </c>
      <c r="G13" s="31">
        <f t="shared" si="0"/>
        <v>1640459</v>
      </c>
      <c r="H13" s="31">
        <f t="shared" si="0"/>
        <v>257145</v>
      </c>
      <c r="I13" s="31">
        <f t="shared" si="0"/>
        <v>611752</v>
      </c>
      <c r="J13" s="31">
        <f t="shared" si="0"/>
        <v>2509356</v>
      </c>
      <c r="K13" s="31">
        <f t="shared" si="0"/>
        <v>712702</v>
      </c>
      <c r="L13" s="31">
        <f t="shared" si="0"/>
        <v>77122</v>
      </c>
      <c r="M13" s="31">
        <f t="shared" si="0"/>
        <v>-12043152</v>
      </c>
      <c r="N13" s="31">
        <f t="shared" si="0"/>
        <v>-11253328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-8743972</v>
      </c>
      <c r="X13" s="31">
        <f t="shared" si="0"/>
        <v>-2397570</v>
      </c>
      <c r="Y13" s="31">
        <f t="shared" si="0"/>
        <v>-6346402</v>
      </c>
      <c r="Z13" s="32">
        <f>+IF(X13&lt;&gt;0,+(Y13/X13)*100,0)</f>
        <v>264.70142686136381</v>
      </c>
      <c r="AA13" s="33">
        <f>SUM(AA6:AA12)</f>
        <v>-4795139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-8844796</v>
      </c>
      <c r="D17" s="18"/>
      <c r="E17" s="19">
        <v>-10929327</v>
      </c>
      <c r="F17" s="20">
        <v>-10929327</v>
      </c>
      <c r="G17" s="24"/>
      <c r="H17" s="24"/>
      <c r="I17" s="24"/>
      <c r="J17" s="20"/>
      <c r="K17" s="24"/>
      <c r="L17" s="24">
        <v>-4915997</v>
      </c>
      <c r="M17" s="20">
        <v>-983199</v>
      </c>
      <c r="N17" s="24">
        <v>-5899196</v>
      </c>
      <c r="O17" s="24"/>
      <c r="P17" s="24"/>
      <c r="Q17" s="20"/>
      <c r="R17" s="24"/>
      <c r="S17" s="24"/>
      <c r="T17" s="20"/>
      <c r="U17" s="24"/>
      <c r="V17" s="24"/>
      <c r="W17" s="24">
        <v>-5899196</v>
      </c>
      <c r="X17" s="20">
        <v>-5464668</v>
      </c>
      <c r="Y17" s="24">
        <v>-434528</v>
      </c>
      <c r="Z17" s="25">
        <v>7.9515901057484184</v>
      </c>
      <c r="AA17" s="26">
        <v>-10929327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-8844796</v>
      </c>
      <c r="D25" s="29">
        <f t="shared" ref="D25:Y25" si="1">SUM(D15:D24)</f>
        <v>0</v>
      </c>
      <c r="E25" s="35">
        <f t="shared" si="1"/>
        <v>-10929327</v>
      </c>
      <c r="F25" s="36">
        <f t="shared" si="1"/>
        <v>-10929327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-4915997</v>
      </c>
      <c r="M25" s="36">
        <f t="shared" si="1"/>
        <v>-983199</v>
      </c>
      <c r="N25" s="36">
        <f t="shared" si="1"/>
        <v>-5899196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-5899196</v>
      </c>
      <c r="X25" s="36">
        <f t="shared" si="1"/>
        <v>-5464668</v>
      </c>
      <c r="Y25" s="36">
        <f t="shared" si="1"/>
        <v>-434528</v>
      </c>
      <c r="Z25" s="37">
        <f>+IF(X25&lt;&gt;0,+(Y25/X25)*100,0)</f>
        <v>7.9515901057484184</v>
      </c>
      <c r="AA25" s="38">
        <f>SUM(AA15:AA24)</f>
        <v>-10929327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-24491107</v>
      </c>
      <c r="D26" s="29">
        <f>+D13+D25</f>
        <v>0</v>
      </c>
      <c r="E26" s="30">
        <f t="shared" si="2"/>
        <v>-15724466</v>
      </c>
      <c r="F26" s="31">
        <f t="shared" si="2"/>
        <v>-15724466</v>
      </c>
      <c r="G26" s="31">
        <f t="shared" si="2"/>
        <v>1640459</v>
      </c>
      <c r="H26" s="31">
        <f t="shared" si="2"/>
        <v>257145</v>
      </c>
      <c r="I26" s="31">
        <f t="shared" si="2"/>
        <v>611752</v>
      </c>
      <c r="J26" s="31">
        <f t="shared" si="2"/>
        <v>2509356</v>
      </c>
      <c r="K26" s="31">
        <f t="shared" si="2"/>
        <v>712702</v>
      </c>
      <c r="L26" s="31">
        <f t="shared" si="2"/>
        <v>-4838875</v>
      </c>
      <c r="M26" s="31">
        <f t="shared" si="2"/>
        <v>-13026351</v>
      </c>
      <c r="N26" s="31">
        <f t="shared" si="2"/>
        <v>-17152524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-14643168</v>
      </c>
      <c r="X26" s="31">
        <f t="shared" si="2"/>
        <v>-7862238</v>
      </c>
      <c r="Y26" s="31">
        <f t="shared" si="2"/>
        <v>-6780930</v>
      </c>
      <c r="Z26" s="32">
        <f>+IF(X26&lt;&gt;0,+(Y26/X26)*100,0)</f>
        <v>86.246816746071545</v>
      </c>
      <c r="AA26" s="33">
        <f>+AA13+AA25</f>
        <v>-15724466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369471</v>
      </c>
      <c r="M32" s="20">
        <v>-22106078</v>
      </c>
      <c r="N32" s="20">
        <v>-21736607</v>
      </c>
      <c r="O32" s="20"/>
      <c r="P32" s="20"/>
      <c r="Q32" s="20"/>
      <c r="R32" s="20"/>
      <c r="S32" s="20"/>
      <c r="T32" s="20"/>
      <c r="U32" s="20"/>
      <c r="V32" s="20"/>
      <c r="W32" s="20">
        <v>-21736607</v>
      </c>
      <c r="X32" s="20"/>
      <c r="Y32" s="20">
        <v>-21736607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369471</v>
      </c>
      <c r="M37" s="31">
        <f t="shared" si="3"/>
        <v>-22106078</v>
      </c>
      <c r="N37" s="31">
        <f t="shared" si="3"/>
        <v>-21736607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-21736607</v>
      </c>
      <c r="X37" s="31">
        <f t="shared" si="3"/>
        <v>0</v>
      </c>
      <c r="Y37" s="31">
        <f t="shared" si="3"/>
        <v>-21736607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369471</v>
      </c>
      <c r="M44" s="31">
        <f t="shared" si="5"/>
        <v>-22106078</v>
      </c>
      <c r="N44" s="31">
        <f t="shared" si="5"/>
        <v>-21736607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-21736607</v>
      </c>
      <c r="X44" s="31">
        <f t="shared" si="5"/>
        <v>0</v>
      </c>
      <c r="Y44" s="31">
        <f t="shared" si="5"/>
        <v>-21736607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-24491107</v>
      </c>
      <c r="D45" s="42">
        <f t="shared" si="6"/>
        <v>0</v>
      </c>
      <c r="E45" s="43">
        <f t="shared" si="6"/>
        <v>-15724466</v>
      </c>
      <c r="F45" s="44">
        <f t="shared" si="6"/>
        <v>-15724466</v>
      </c>
      <c r="G45" s="44">
        <f t="shared" si="6"/>
        <v>1640459</v>
      </c>
      <c r="H45" s="44">
        <f t="shared" si="6"/>
        <v>257145</v>
      </c>
      <c r="I45" s="44">
        <f t="shared" si="6"/>
        <v>611752</v>
      </c>
      <c r="J45" s="44">
        <f t="shared" si="6"/>
        <v>2509356</v>
      </c>
      <c r="K45" s="44">
        <f t="shared" si="6"/>
        <v>712702</v>
      </c>
      <c r="L45" s="44">
        <f t="shared" si="6"/>
        <v>-5208346</v>
      </c>
      <c r="M45" s="44">
        <f t="shared" si="6"/>
        <v>9079727</v>
      </c>
      <c r="N45" s="44">
        <f t="shared" si="6"/>
        <v>4584083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7093439</v>
      </c>
      <c r="X45" s="44">
        <f t="shared" si="6"/>
        <v>-7862238</v>
      </c>
      <c r="Y45" s="44">
        <f t="shared" si="6"/>
        <v>14955677</v>
      </c>
      <c r="Z45" s="45">
        <f>+IF(X45&lt;&gt;0,+(Y45/X45)*100,0)</f>
        <v>-190.22162646310122</v>
      </c>
      <c r="AA45" s="46">
        <f>+AA26-AA44</f>
        <v>-15724466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288040369</v>
      </c>
      <c r="D7" s="18"/>
      <c r="E7" s="19"/>
      <c r="F7" s="20"/>
      <c r="G7" s="20">
        <v>309942892</v>
      </c>
      <c r="H7" s="20">
        <v>3437103</v>
      </c>
      <c r="I7" s="20">
        <v>3402191</v>
      </c>
      <c r="J7" s="20">
        <v>316782186</v>
      </c>
      <c r="K7" s="20">
        <v>3409831</v>
      </c>
      <c r="L7" s="20">
        <v>3417070</v>
      </c>
      <c r="M7" s="20">
        <v>3423956</v>
      </c>
      <c r="N7" s="20">
        <v>10250857</v>
      </c>
      <c r="O7" s="20"/>
      <c r="P7" s="20"/>
      <c r="Q7" s="20"/>
      <c r="R7" s="20"/>
      <c r="S7" s="20"/>
      <c r="T7" s="20"/>
      <c r="U7" s="20"/>
      <c r="V7" s="20"/>
      <c r="W7" s="20">
        <v>327033043</v>
      </c>
      <c r="X7" s="20"/>
      <c r="Y7" s="20">
        <v>327033043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288040369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309942892</v>
      </c>
      <c r="H13" s="31">
        <f t="shared" si="0"/>
        <v>3437103</v>
      </c>
      <c r="I13" s="31">
        <f t="shared" si="0"/>
        <v>3402191</v>
      </c>
      <c r="J13" s="31">
        <f t="shared" si="0"/>
        <v>316782186</v>
      </c>
      <c r="K13" s="31">
        <f t="shared" si="0"/>
        <v>3409831</v>
      </c>
      <c r="L13" s="31">
        <f t="shared" si="0"/>
        <v>3417070</v>
      </c>
      <c r="M13" s="31">
        <f t="shared" si="0"/>
        <v>3423956</v>
      </c>
      <c r="N13" s="31">
        <f t="shared" si="0"/>
        <v>10250857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327033043</v>
      </c>
      <c r="X13" s="31">
        <f t="shared" si="0"/>
        <v>0</v>
      </c>
      <c r="Y13" s="31">
        <f t="shared" si="0"/>
        <v>327033043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288040369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309942892</v>
      </c>
      <c r="H26" s="31">
        <f t="shared" si="2"/>
        <v>3437103</v>
      </c>
      <c r="I26" s="31">
        <f t="shared" si="2"/>
        <v>3402191</v>
      </c>
      <c r="J26" s="31">
        <f t="shared" si="2"/>
        <v>316782186</v>
      </c>
      <c r="K26" s="31">
        <f t="shared" si="2"/>
        <v>3409831</v>
      </c>
      <c r="L26" s="31">
        <f t="shared" si="2"/>
        <v>3417070</v>
      </c>
      <c r="M26" s="31">
        <f t="shared" si="2"/>
        <v>3423956</v>
      </c>
      <c r="N26" s="31">
        <f t="shared" si="2"/>
        <v>10250857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327033043</v>
      </c>
      <c r="X26" s="31">
        <f t="shared" si="2"/>
        <v>0</v>
      </c>
      <c r="Y26" s="31">
        <f t="shared" si="2"/>
        <v>327033043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500671591</v>
      </c>
      <c r="D32" s="18"/>
      <c r="E32" s="19">
        <v>252476579</v>
      </c>
      <c r="F32" s="20">
        <v>252476579</v>
      </c>
      <c r="G32" s="20">
        <v>2089857</v>
      </c>
      <c r="H32" s="20">
        <v>1429806</v>
      </c>
      <c r="I32" s="20">
        <v>2021838</v>
      </c>
      <c r="J32" s="20">
        <v>5541501</v>
      </c>
      <c r="K32" s="20">
        <v>1034037</v>
      </c>
      <c r="L32" s="20">
        <v>1633545</v>
      </c>
      <c r="M32" s="20">
        <v>1718987</v>
      </c>
      <c r="N32" s="20">
        <v>4386569</v>
      </c>
      <c r="O32" s="20"/>
      <c r="P32" s="20"/>
      <c r="Q32" s="20"/>
      <c r="R32" s="20"/>
      <c r="S32" s="20"/>
      <c r="T32" s="20"/>
      <c r="U32" s="20"/>
      <c r="V32" s="20"/>
      <c r="W32" s="20">
        <v>9928070</v>
      </c>
      <c r="X32" s="20">
        <v>126238290</v>
      </c>
      <c r="Y32" s="20">
        <v>-116310220</v>
      </c>
      <c r="Z32" s="21">
        <v>-92.135452721991086</v>
      </c>
      <c r="AA32" s="22">
        <v>252476579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500671591</v>
      </c>
      <c r="D37" s="29">
        <f t="shared" ref="D37:Y37" si="3">SUM(D29:D36)</f>
        <v>0</v>
      </c>
      <c r="E37" s="30">
        <f t="shared" si="3"/>
        <v>252476579</v>
      </c>
      <c r="F37" s="31">
        <f t="shared" si="3"/>
        <v>252476579</v>
      </c>
      <c r="G37" s="31">
        <f t="shared" si="3"/>
        <v>2089857</v>
      </c>
      <c r="H37" s="31">
        <f t="shared" si="3"/>
        <v>1429806</v>
      </c>
      <c r="I37" s="31">
        <f t="shared" si="3"/>
        <v>2021838</v>
      </c>
      <c r="J37" s="31">
        <f t="shared" si="3"/>
        <v>5541501</v>
      </c>
      <c r="K37" s="31">
        <f t="shared" si="3"/>
        <v>1034037</v>
      </c>
      <c r="L37" s="31">
        <f t="shared" si="3"/>
        <v>1633545</v>
      </c>
      <c r="M37" s="31">
        <f t="shared" si="3"/>
        <v>1718987</v>
      </c>
      <c r="N37" s="31">
        <f t="shared" si="3"/>
        <v>4386569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9928070</v>
      </c>
      <c r="X37" s="31">
        <f t="shared" si="3"/>
        <v>126238290</v>
      </c>
      <c r="Y37" s="31">
        <f t="shared" si="3"/>
        <v>-116310220</v>
      </c>
      <c r="Z37" s="32">
        <f>+IF(X37&lt;&gt;0,+(Y37/X37)*100,0)</f>
        <v>-92.135452721991086</v>
      </c>
      <c r="AA37" s="33">
        <f>SUM(AA29:AA36)</f>
        <v>252476579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500671591</v>
      </c>
      <c r="D44" s="29">
        <f>+D37+D43</f>
        <v>0</v>
      </c>
      <c r="E44" s="30">
        <f t="shared" si="5"/>
        <v>252476579</v>
      </c>
      <c r="F44" s="31">
        <f t="shared" si="5"/>
        <v>252476579</v>
      </c>
      <c r="G44" s="31">
        <f t="shared" si="5"/>
        <v>2089857</v>
      </c>
      <c r="H44" s="31">
        <f t="shared" si="5"/>
        <v>1429806</v>
      </c>
      <c r="I44" s="31">
        <f t="shared" si="5"/>
        <v>2021838</v>
      </c>
      <c r="J44" s="31">
        <f t="shared" si="5"/>
        <v>5541501</v>
      </c>
      <c r="K44" s="31">
        <f t="shared" si="5"/>
        <v>1034037</v>
      </c>
      <c r="L44" s="31">
        <f t="shared" si="5"/>
        <v>1633545</v>
      </c>
      <c r="M44" s="31">
        <f t="shared" si="5"/>
        <v>1718987</v>
      </c>
      <c r="N44" s="31">
        <f t="shared" si="5"/>
        <v>4386569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9928070</v>
      </c>
      <c r="X44" s="31">
        <f t="shared" si="5"/>
        <v>126238290</v>
      </c>
      <c r="Y44" s="31">
        <f t="shared" si="5"/>
        <v>-116310220</v>
      </c>
      <c r="Z44" s="32">
        <f>+IF(X44&lt;&gt;0,+(Y44/X44)*100,0)</f>
        <v>-92.135452721991086</v>
      </c>
      <c r="AA44" s="33">
        <f>+AA37+AA43</f>
        <v>252476579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-212631222</v>
      </c>
      <c r="D45" s="42">
        <f t="shared" si="6"/>
        <v>0</v>
      </c>
      <c r="E45" s="43">
        <f t="shared" si="6"/>
        <v>-252476579</v>
      </c>
      <c r="F45" s="44">
        <f t="shared" si="6"/>
        <v>-252476579</v>
      </c>
      <c r="G45" s="44">
        <f t="shared" si="6"/>
        <v>307853035</v>
      </c>
      <c r="H45" s="44">
        <f t="shared" si="6"/>
        <v>2007297</v>
      </c>
      <c r="I45" s="44">
        <f t="shared" si="6"/>
        <v>1380353</v>
      </c>
      <c r="J45" s="44">
        <f t="shared" si="6"/>
        <v>311240685</v>
      </c>
      <c r="K45" s="44">
        <f t="shared" si="6"/>
        <v>2375794</v>
      </c>
      <c r="L45" s="44">
        <f t="shared" si="6"/>
        <v>1783525</v>
      </c>
      <c r="M45" s="44">
        <f t="shared" si="6"/>
        <v>1704969</v>
      </c>
      <c r="N45" s="44">
        <f t="shared" si="6"/>
        <v>5864288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317104973</v>
      </c>
      <c r="X45" s="44">
        <f t="shared" si="6"/>
        <v>-126238290</v>
      </c>
      <c r="Y45" s="44">
        <f t="shared" si="6"/>
        <v>443343263</v>
      </c>
      <c r="Z45" s="45">
        <f>+IF(X45&lt;&gt;0,+(Y45/X45)*100,0)</f>
        <v>-351.19555485106775</v>
      </c>
      <c r="AA45" s="46">
        <f>+AA26-AA44</f>
        <v>-252476579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-252476579</v>
      </c>
      <c r="F47" s="20">
        <v>-252476579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-126238290</v>
      </c>
      <c r="Y47" s="20">
        <v>126238290</v>
      </c>
      <c r="Z47" s="47">
        <v>-100</v>
      </c>
      <c r="AA47" s="22">
        <v>-252476579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-252476579</v>
      </c>
      <c r="F50" s="52">
        <f t="shared" si="7"/>
        <v>-252476579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-126238290</v>
      </c>
      <c r="Y50" s="52">
        <f t="shared" si="7"/>
        <v>126238290</v>
      </c>
      <c r="Z50" s="53">
        <f>+IF(X50&lt;&gt;0,+(Y50/X50)*100,0)</f>
        <v>-100</v>
      </c>
      <c r="AA50" s="54">
        <f>SUM(AA47:AA49)</f>
        <v>-252476579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3773463</v>
      </c>
      <c r="D6" s="18"/>
      <c r="E6" s="19">
        <v>3179936</v>
      </c>
      <c r="F6" s="20">
        <v>3179936</v>
      </c>
      <c r="G6" s="20">
        <v>3833423</v>
      </c>
      <c r="H6" s="20">
        <v>66720</v>
      </c>
      <c r="I6" s="20">
        <v>65209</v>
      </c>
      <c r="J6" s="20">
        <v>3965352</v>
      </c>
      <c r="K6" s="20">
        <v>67410</v>
      </c>
      <c r="L6" s="20">
        <v>73192</v>
      </c>
      <c r="M6" s="20">
        <v>61096</v>
      </c>
      <c r="N6" s="20">
        <v>201698</v>
      </c>
      <c r="O6" s="20"/>
      <c r="P6" s="20"/>
      <c r="Q6" s="20"/>
      <c r="R6" s="20"/>
      <c r="S6" s="20"/>
      <c r="T6" s="20"/>
      <c r="U6" s="20"/>
      <c r="V6" s="20"/>
      <c r="W6" s="20">
        <v>4167050</v>
      </c>
      <c r="X6" s="20">
        <v>3179936</v>
      </c>
      <c r="Y6" s="20">
        <v>987114</v>
      </c>
      <c r="Z6" s="21">
        <v>31.041945498274181</v>
      </c>
      <c r="AA6" s="22">
        <v>3179936</v>
      </c>
    </row>
    <row r="7" spans="1:27" x14ac:dyDescent="0.25">
      <c r="A7" s="23" t="s">
        <v>35</v>
      </c>
      <c r="B7" s="17" t="s">
        <v>32</v>
      </c>
      <c r="C7" s="18">
        <v>3188619</v>
      </c>
      <c r="D7" s="18"/>
      <c r="E7" s="19">
        <v>3084543</v>
      </c>
      <c r="F7" s="20">
        <v>3084543</v>
      </c>
      <c r="G7" s="20">
        <v>3226721</v>
      </c>
      <c r="H7" s="20">
        <v>31296</v>
      </c>
      <c r="I7" s="20">
        <v>32101</v>
      </c>
      <c r="J7" s="20">
        <v>3290118</v>
      </c>
      <c r="K7" s="20">
        <v>27547</v>
      </c>
      <c r="L7" s="20">
        <v>24841</v>
      </c>
      <c r="M7" s="20">
        <v>31672</v>
      </c>
      <c r="N7" s="20">
        <v>84060</v>
      </c>
      <c r="O7" s="20"/>
      <c r="P7" s="20"/>
      <c r="Q7" s="20"/>
      <c r="R7" s="20"/>
      <c r="S7" s="20"/>
      <c r="T7" s="20"/>
      <c r="U7" s="20"/>
      <c r="V7" s="20"/>
      <c r="W7" s="20">
        <v>3374178</v>
      </c>
      <c r="X7" s="20">
        <v>3084543</v>
      </c>
      <c r="Y7" s="20">
        <v>289635</v>
      </c>
      <c r="Z7" s="21">
        <v>9.3898836877942689</v>
      </c>
      <c r="AA7" s="22">
        <v>3084543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88665</v>
      </c>
      <c r="D12" s="18"/>
      <c r="E12" s="19">
        <v>772905</v>
      </c>
      <c r="F12" s="20">
        <v>772905</v>
      </c>
      <c r="G12" s="20">
        <v>88664</v>
      </c>
      <c r="H12" s="20"/>
      <c r="I12" s="20"/>
      <c r="J12" s="20">
        <v>88664</v>
      </c>
      <c r="K12" s="20"/>
      <c r="L12" s="20">
        <v>107</v>
      </c>
      <c r="M12" s="20"/>
      <c r="N12" s="20">
        <v>107</v>
      </c>
      <c r="O12" s="20"/>
      <c r="P12" s="20"/>
      <c r="Q12" s="20"/>
      <c r="R12" s="20"/>
      <c r="S12" s="20"/>
      <c r="T12" s="20"/>
      <c r="U12" s="20"/>
      <c r="V12" s="20"/>
      <c r="W12" s="20">
        <v>88771</v>
      </c>
      <c r="X12" s="20">
        <v>772905</v>
      </c>
      <c r="Y12" s="20">
        <v>-684134</v>
      </c>
      <c r="Z12" s="21">
        <v>-88.514629870423917</v>
      </c>
      <c r="AA12" s="22">
        <v>772905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7050747</v>
      </c>
      <c r="D13" s="29">
        <f>SUM(D6:D12)</f>
        <v>0</v>
      </c>
      <c r="E13" s="30">
        <f t="shared" si="0"/>
        <v>7037384</v>
      </c>
      <c r="F13" s="31">
        <f t="shared" si="0"/>
        <v>7037384</v>
      </c>
      <c r="G13" s="31">
        <f t="shared" si="0"/>
        <v>7148808</v>
      </c>
      <c r="H13" s="31">
        <f t="shared" si="0"/>
        <v>98016</v>
      </c>
      <c r="I13" s="31">
        <f t="shared" si="0"/>
        <v>97310</v>
      </c>
      <c r="J13" s="31">
        <f t="shared" si="0"/>
        <v>7344134</v>
      </c>
      <c r="K13" s="31">
        <f t="shared" si="0"/>
        <v>94957</v>
      </c>
      <c r="L13" s="31">
        <f t="shared" si="0"/>
        <v>98140</v>
      </c>
      <c r="M13" s="31">
        <f t="shared" si="0"/>
        <v>92768</v>
      </c>
      <c r="N13" s="31">
        <f t="shared" si="0"/>
        <v>285865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7629999</v>
      </c>
      <c r="X13" s="31">
        <f t="shared" si="0"/>
        <v>7037384</v>
      </c>
      <c r="Y13" s="31">
        <f t="shared" si="0"/>
        <v>592615</v>
      </c>
      <c r="Z13" s="32">
        <f>+IF(X13&lt;&gt;0,+(Y13/X13)*100,0)</f>
        <v>8.4209558551870991</v>
      </c>
      <c r="AA13" s="33">
        <f>SUM(AA6:AA12)</f>
        <v>7037384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7050747</v>
      </c>
      <c r="D26" s="29">
        <f>+D13+D25</f>
        <v>0</v>
      </c>
      <c r="E26" s="30">
        <f t="shared" si="2"/>
        <v>7037384</v>
      </c>
      <c r="F26" s="31">
        <f t="shared" si="2"/>
        <v>7037384</v>
      </c>
      <c r="G26" s="31">
        <f t="shared" si="2"/>
        <v>7148808</v>
      </c>
      <c r="H26" s="31">
        <f t="shared" si="2"/>
        <v>98016</v>
      </c>
      <c r="I26" s="31">
        <f t="shared" si="2"/>
        <v>97310</v>
      </c>
      <c r="J26" s="31">
        <f t="shared" si="2"/>
        <v>7344134</v>
      </c>
      <c r="K26" s="31">
        <f t="shared" si="2"/>
        <v>94957</v>
      </c>
      <c r="L26" s="31">
        <f t="shared" si="2"/>
        <v>98140</v>
      </c>
      <c r="M26" s="31">
        <f t="shared" si="2"/>
        <v>92768</v>
      </c>
      <c r="N26" s="31">
        <f t="shared" si="2"/>
        <v>285865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7629999</v>
      </c>
      <c r="X26" s="31">
        <f t="shared" si="2"/>
        <v>7037384</v>
      </c>
      <c r="Y26" s="31">
        <f t="shared" si="2"/>
        <v>592615</v>
      </c>
      <c r="Z26" s="32">
        <f>+IF(X26&lt;&gt;0,+(Y26/X26)*100,0)</f>
        <v>8.4209558551870991</v>
      </c>
      <c r="AA26" s="33">
        <f>+AA13+AA25</f>
        <v>7037384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-149503</v>
      </c>
      <c r="D32" s="18"/>
      <c r="E32" s="19">
        <v>-127633</v>
      </c>
      <c r="F32" s="20">
        <v>-127633</v>
      </c>
      <c r="G32" s="20">
        <v>-149504</v>
      </c>
      <c r="H32" s="20"/>
      <c r="I32" s="20"/>
      <c r="J32" s="20">
        <v>-149504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-149504</v>
      </c>
      <c r="X32" s="20">
        <v>-127633</v>
      </c>
      <c r="Y32" s="20">
        <v>-21871</v>
      </c>
      <c r="Z32" s="21">
        <v>17.135850446201218</v>
      </c>
      <c r="AA32" s="22">
        <v>-127633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559636</v>
      </c>
      <c r="D35" s="18"/>
      <c r="E35" s="19">
        <v>467045</v>
      </c>
      <c r="F35" s="20">
        <v>467045</v>
      </c>
      <c r="G35" s="20">
        <v>568193</v>
      </c>
      <c r="H35" s="20">
        <v>1264</v>
      </c>
      <c r="I35" s="20">
        <v>700</v>
      </c>
      <c r="J35" s="20">
        <v>570157</v>
      </c>
      <c r="K35" s="20">
        <v>722</v>
      </c>
      <c r="L35" s="20">
        <v>662</v>
      </c>
      <c r="M35" s="20">
        <v>-142</v>
      </c>
      <c r="N35" s="20">
        <v>1242</v>
      </c>
      <c r="O35" s="20"/>
      <c r="P35" s="20"/>
      <c r="Q35" s="20"/>
      <c r="R35" s="20"/>
      <c r="S35" s="20"/>
      <c r="T35" s="20"/>
      <c r="U35" s="20"/>
      <c r="V35" s="20"/>
      <c r="W35" s="20">
        <v>571399</v>
      </c>
      <c r="X35" s="20">
        <v>467045</v>
      </c>
      <c r="Y35" s="20">
        <v>104354</v>
      </c>
      <c r="Z35" s="21">
        <v>22.343457268571552</v>
      </c>
      <c r="AA35" s="22">
        <v>467045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410133</v>
      </c>
      <c r="D37" s="29">
        <f t="shared" ref="D37:Y37" si="3">SUM(D29:D36)</f>
        <v>0</v>
      </c>
      <c r="E37" s="30">
        <f t="shared" si="3"/>
        <v>339412</v>
      </c>
      <c r="F37" s="31">
        <f t="shared" si="3"/>
        <v>339412</v>
      </c>
      <c r="G37" s="31">
        <f t="shared" si="3"/>
        <v>418689</v>
      </c>
      <c r="H37" s="31">
        <f t="shared" si="3"/>
        <v>1264</v>
      </c>
      <c r="I37" s="31">
        <f t="shared" si="3"/>
        <v>700</v>
      </c>
      <c r="J37" s="31">
        <f t="shared" si="3"/>
        <v>420653</v>
      </c>
      <c r="K37" s="31">
        <f t="shared" si="3"/>
        <v>722</v>
      </c>
      <c r="L37" s="31">
        <f t="shared" si="3"/>
        <v>662</v>
      </c>
      <c r="M37" s="31">
        <f t="shared" si="3"/>
        <v>-142</v>
      </c>
      <c r="N37" s="31">
        <f t="shared" si="3"/>
        <v>1242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421895</v>
      </c>
      <c r="X37" s="31">
        <f t="shared" si="3"/>
        <v>339412</v>
      </c>
      <c r="Y37" s="31">
        <f t="shared" si="3"/>
        <v>82483</v>
      </c>
      <c r="Z37" s="32">
        <f>+IF(X37&lt;&gt;0,+(Y37/X37)*100,0)</f>
        <v>24.30173358631987</v>
      </c>
      <c r="AA37" s="33">
        <f>SUM(AA29:AA36)</f>
        <v>339412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410133</v>
      </c>
      <c r="D44" s="29">
        <f>+D37+D43</f>
        <v>0</v>
      </c>
      <c r="E44" s="30">
        <f t="shared" si="5"/>
        <v>339412</v>
      </c>
      <c r="F44" s="31">
        <f t="shared" si="5"/>
        <v>339412</v>
      </c>
      <c r="G44" s="31">
        <f t="shared" si="5"/>
        <v>418689</v>
      </c>
      <c r="H44" s="31">
        <f t="shared" si="5"/>
        <v>1264</v>
      </c>
      <c r="I44" s="31">
        <f t="shared" si="5"/>
        <v>700</v>
      </c>
      <c r="J44" s="31">
        <f t="shared" si="5"/>
        <v>420653</v>
      </c>
      <c r="K44" s="31">
        <f t="shared" si="5"/>
        <v>722</v>
      </c>
      <c r="L44" s="31">
        <f t="shared" si="5"/>
        <v>662</v>
      </c>
      <c r="M44" s="31">
        <f t="shared" si="5"/>
        <v>-142</v>
      </c>
      <c r="N44" s="31">
        <f t="shared" si="5"/>
        <v>1242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421895</v>
      </c>
      <c r="X44" s="31">
        <f t="shared" si="5"/>
        <v>339412</v>
      </c>
      <c r="Y44" s="31">
        <f t="shared" si="5"/>
        <v>82483</v>
      </c>
      <c r="Z44" s="32">
        <f>+IF(X44&lt;&gt;0,+(Y44/X44)*100,0)</f>
        <v>24.30173358631987</v>
      </c>
      <c r="AA44" s="33">
        <f>+AA37+AA43</f>
        <v>339412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6640614</v>
      </c>
      <c r="D45" s="42">
        <f t="shared" si="6"/>
        <v>0</v>
      </c>
      <c r="E45" s="43">
        <f t="shared" si="6"/>
        <v>6697972</v>
      </c>
      <c r="F45" s="44">
        <f t="shared" si="6"/>
        <v>6697972</v>
      </c>
      <c r="G45" s="44">
        <f t="shared" si="6"/>
        <v>6730119</v>
      </c>
      <c r="H45" s="44">
        <f t="shared" si="6"/>
        <v>96752</v>
      </c>
      <c r="I45" s="44">
        <f t="shared" si="6"/>
        <v>96610</v>
      </c>
      <c r="J45" s="44">
        <f t="shared" si="6"/>
        <v>6923481</v>
      </c>
      <c r="K45" s="44">
        <f t="shared" si="6"/>
        <v>94235</v>
      </c>
      <c r="L45" s="44">
        <f t="shared" si="6"/>
        <v>97478</v>
      </c>
      <c r="M45" s="44">
        <f t="shared" si="6"/>
        <v>92910</v>
      </c>
      <c r="N45" s="44">
        <f t="shared" si="6"/>
        <v>284623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7208104</v>
      </c>
      <c r="X45" s="44">
        <f t="shared" si="6"/>
        <v>6697972</v>
      </c>
      <c r="Y45" s="44">
        <f t="shared" si="6"/>
        <v>510132</v>
      </c>
      <c r="Z45" s="45">
        <f>+IF(X45&lt;&gt;0,+(Y45/X45)*100,0)</f>
        <v>7.6162157739685989</v>
      </c>
      <c r="AA45" s="46">
        <f>+AA26-AA44</f>
        <v>6697972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531014</v>
      </c>
      <c r="D47" s="18"/>
      <c r="E47" s="19">
        <v>883514</v>
      </c>
      <c r="F47" s="20">
        <v>883514</v>
      </c>
      <c r="G47" s="20">
        <v>1599218</v>
      </c>
      <c r="H47" s="20">
        <v>-887765</v>
      </c>
      <c r="I47" s="20">
        <v>90679</v>
      </c>
      <c r="J47" s="20">
        <v>802132</v>
      </c>
      <c r="K47" s="20">
        <v>89646</v>
      </c>
      <c r="L47" s="20">
        <v>-269500</v>
      </c>
      <c r="M47" s="20">
        <v>91637</v>
      </c>
      <c r="N47" s="20">
        <v>-88217</v>
      </c>
      <c r="O47" s="20"/>
      <c r="P47" s="20"/>
      <c r="Q47" s="20"/>
      <c r="R47" s="20"/>
      <c r="S47" s="20"/>
      <c r="T47" s="20"/>
      <c r="U47" s="20"/>
      <c r="V47" s="20"/>
      <c r="W47" s="20">
        <v>713915</v>
      </c>
      <c r="X47" s="20">
        <v>883514</v>
      </c>
      <c r="Y47" s="20">
        <v>-169599</v>
      </c>
      <c r="Z47" s="47">
        <v>-19.195960675212842</v>
      </c>
      <c r="AA47" s="22">
        <v>883514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531014</v>
      </c>
      <c r="D50" s="50">
        <f t="shared" ref="D50:Y50" si="7">SUM(D47:D49)</f>
        <v>0</v>
      </c>
      <c r="E50" s="51">
        <f t="shared" si="7"/>
        <v>883514</v>
      </c>
      <c r="F50" s="52">
        <f t="shared" si="7"/>
        <v>883514</v>
      </c>
      <c r="G50" s="52">
        <f t="shared" si="7"/>
        <v>1599218</v>
      </c>
      <c r="H50" s="52">
        <f t="shared" si="7"/>
        <v>-887765</v>
      </c>
      <c r="I50" s="52">
        <f t="shared" si="7"/>
        <v>90679</v>
      </c>
      <c r="J50" s="52">
        <f t="shared" si="7"/>
        <v>802132</v>
      </c>
      <c r="K50" s="52">
        <f t="shared" si="7"/>
        <v>89646</v>
      </c>
      <c r="L50" s="52">
        <f t="shared" si="7"/>
        <v>-269500</v>
      </c>
      <c r="M50" s="52">
        <f t="shared" si="7"/>
        <v>91637</v>
      </c>
      <c r="N50" s="52">
        <f t="shared" si="7"/>
        <v>-88217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713915</v>
      </c>
      <c r="X50" s="52">
        <f t="shared" si="7"/>
        <v>883514</v>
      </c>
      <c r="Y50" s="52">
        <f t="shared" si="7"/>
        <v>-169599</v>
      </c>
      <c r="Z50" s="53">
        <f>+IF(X50&lt;&gt;0,+(Y50/X50)*100,0)</f>
        <v>-19.195960675212842</v>
      </c>
      <c r="AA50" s="54">
        <f>SUM(AA47:AA49)</f>
        <v>883514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-7215057</v>
      </c>
      <c r="D6" s="18"/>
      <c r="E6" s="19">
        <v>21848688</v>
      </c>
      <c r="F6" s="20">
        <v>21848688</v>
      </c>
      <c r="G6" s="20">
        <v>-32367274</v>
      </c>
      <c r="H6" s="20"/>
      <c r="I6" s="20"/>
      <c r="J6" s="20">
        <v>-32367274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-32367274</v>
      </c>
      <c r="X6" s="20">
        <v>10924344</v>
      </c>
      <c r="Y6" s="20">
        <v>-43291618</v>
      </c>
      <c r="Z6" s="21">
        <v>-396.28574493809424</v>
      </c>
      <c r="AA6" s="22">
        <v>21848688</v>
      </c>
    </row>
    <row r="7" spans="1:27" x14ac:dyDescent="0.25">
      <c r="A7" s="23" t="s">
        <v>35</v>
      </c>
      <c r="B7" s="17" t="s">
        <v>32</v>
      </c>
      <c r="C7" s="18">
        <v>-227527412</v>
      </c>
      <c r="D7" s="18"/>
      <c r="E7" s="19">
        <v>-220516625</v>
      </c>
      <c r="F7" s="20">
        <v>-220516625</v>
      </c>
      <c r="G7" s="20">
        <v>-157662472</v>
      </c>
      <c r="H7" s="20">
        <v>141900355</v>
      </c>
      <c r="I7" s="20"/>
      <c r="J7" s="20">
        <v>-15762117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-15762117</v>
      </c>
      <c r="X7" s="20">
        <v>-264050981</v>
      </c>
      <c r="Y7" s="20">
        <v>248288864</v>
      </c>
      <c r="Z7" s="21">
        <v>-94.030653875889215</v>
      </c>
      <c r="AA7" s="22">
        <v>-220516625</v>
      </c>
    </row>
    <row r="8" spans="1:27" x14ac:dyDescent="0.25">
      <c r="A8" s="23" t="s">
        <v>36</v>
      </c>
      <c r="B8" s="17" t="s">
        <v>32</v>
      </c>
      <c r="C8" s="18">
        <v>-916973</v>
      </c>
      <c r="D8" s="18"/>
      <c r="E8" s="19"/>
      <c r="F8" s="20"/>
      <c r="G8" s="20">
        <v>-916973</v>
      </c>
      <c r="H8" s="20"/>
      <c r="I8" s="20"/>
      <c r="J8" s="20">
        <v>-916973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-916973</v>
      </c>
      <c r="X8" s="20"/>
      <c r="Y8" s="20">
        <v>-916973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-355272</v>
      </c>
      <c r="F10" s="20">
        <v>-355272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-177636</v>
      </c>
      <c r="Y10" s="20">
        <v>177636</v>
      </c>
      <c r="Z10" s="21">
        <v>-100</v>
      </c>
      <c r="AA10" s="22">
        <v>-355272</v>
      </c>
    </row>
    <row r="11" spans="1:27" x14ac:dyDescent="0.25">
      <c r="A11" s="23" t="s">
        <v>39</v>
      </c>
      <c r="B11" s="17" t="s">
        <v>32</v>
      </c>
      <c r="C11" s="18">
        <v>9162646</v>
      </c>
      <c r="D11" s="18"/>
      <c r="E11" s="19"/>
      <c r="F11" s="20"/>
      <c r="G11" s="24">
        <v>8846078</v>
      </c>
      <c r="H11" s="24">
        <v>226417</v>
      </c>
      <c r="I11" s="24"/>
      <c r="J11" s="20">
        <v>9072495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9072495</v>
      </c>
      <c r="X11" s="20"/>
      <c r="Y11" s="24">
        <v>9072495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-226496796</v>
      </c>
      <c r="D13" s="29">
        <f>SUM(D6:D12)</f>
        <v>0</v>
      </c>
      <c r="E13" s="30">
        <f t="shared" si="0"/>
        <v>-199023209</v>
      </c>
      <c r="F13" s="31">
        <f t="shared" si="0"/>
        <v>-199023209</v>
      </c>
      <c r="G13" s="31">
        <f t="shared" si="0"/>
        <v>-182100641</v>
      </c>
      <c r="H13" s="31">
        <f t="shared" si="0"/>
        <v>142126772</v>
      </c>
      <c r="I13" s="31">
        <f t="shared" si="0"/>
        <v>0</v>
      </c>
      <c r="J13" s="31">
        <f t="shared" si="0"/>
        <v>-39973869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-39973869</v>
      </c>
      <c r="X13" s="31">
        <f t="shared" si="0"/>
        <v>-253304273</v>
      </c>
      <c r="Y13" s="31">
        <f t="shared" si="0"/>
        <v>213330404</v>
      </c>
      <c r="Z13" s="32">
        <f>+IF(X13&lt;&gt;0,+(Y13/X13)*100,0)</f>
        <v>-84.219030920177175</v>
      </c>
      <c r="AA13" s="33">
        <f>SUM(AA6:AA12)</f>
        <v>-199023209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-38902134</v>
      </c>
      <c r="D17" s="18"/>
      <c r="E17" s="19"/>
      <c r="F17" s="20"/>
      <c r="G17" s="24">
        <v>-38902134</v>
      </c>
      <c r="H17" s="24"/>
      <c r="I17" s="24"/>
      <c r="J17" s="20">
        <v>-38902134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-38902134</v>
      </c>
      <c r="X17" s="20"/>
      <c r="Y17" s="24">
        <v>-38902134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-38902134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-38902134</v>
      </c>
      <c r="H25" s="36">
        <f t="shared" si="1"/>
        <v>0</v>
      </c>
      <c r="I25" s="36">
        <f t="shared" si="1"/>
        <v>0</v>
      </c>
      <c r="J25" s="36">
        <f t="shared" si="1"/>
        <v>-38902134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-38902134</v>
      </c>
      <c r="X25" s="36">
        <f t="shared" si="1"/>
        <v>0</v>
      </c>
      <c r="Y25" s="36">
        <f t="shared" si="1"/>
        <v>-38902134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-265398930</v>
      </c>
      <c r="D26" s="29">
        <f>+D13+D25</f>
        <v>0</v>
      </c>
      <c r="E26" s="30">
        <f t="shared" si="2"/>
        <v>-199023209</v>
      </c>
      <c r="F26" s="31">
        <f t="shared" si="2"/>
        <v>-199023209</v>
      </c>
      <c r="G26" s="31">
        <f t="shared" si="2"/>
        <v>-221002775</v>
      </c>
      <c r="H26" s="31">
        <f t="shared" si="2"/>
        <v>142126772</v>
      </c>
      <c r="I26" s="31">
        <f t="shared" si="2"/>
        <v>0</v>
      </c>
      <c r="J26" s="31">
        <f t="shared" si="2"/>
        <v>-78876003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-78876003</v>
      </c>
      <c r="X26" s="31">
        <f t="shared" si="2"/>
        <v>-253304273</v>
      </c>
      <c r="Y26" s="31">
        <f t="shared" si="2"/>
        <v>174428270</v>
      </c>
      <c r="Z26" s="32">
        <f>+IF(X26&lt;&gt;0,+(Y26/X26)*100,0)</f>
        <v>-68.861163664617692</v>
      </c>
      <c r="AA26" s="33">
        <f>+AA13+AA25</f>
        <v>-199023209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7970</v>
      </c>
      <c r="D31" s="18"/>
      <c r="E31" s="19"/>
      <c r="F31" s="20"/>
      <c r="G31" s="20">
        <v>7970</v>
      </c>
      <c r="H31" s="20"/>
      <c r="I31" s="20"/>
      <c r="J31" s="20">
        <v>7970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7970</v>
      </c>
      <c r="X31" s="20"/>
      <c r="Y31" s="20">
        <v>7970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31391092</v>
      </c>
      <c r="D32" s="18"/>
      <c r="E32" s="19">
        <v>-11271060</v>
      </c>
      <c r="F32" s="20">
        <v>-11271060</v>
      </c>
      <c r="G32" s="20">
        <v>30673447</v>
      </c>
      <c r="H32" s="20">
        <v>469458</v>
      </c>
      <c r="I32" s="20">
        <v>-708</v>
      </c>
      <c r="J32" s="20">
        <v>31142197</v>
      </c>
      <c r="K32" s="20">
        <v>-708</v>
      </c>
      <c r="L32" s="20">
        <v>-708</v>
      </c>
      <c r="M32" s="20"/>
      <c r="N32" s="20">
        <v>-1416</v>
      </c>
      <c r="O32" s="20"/>
      <c r="P32" s="20"/>
      <c r="Q32" s="20"/>
      <c r="R32" s="20"/>
      <c r="S32" s="20"/>
      <c r="T32" s="20"/>
      <c r="U32" s="20"/>
      <c r="V32" s="20"/>
      <c r="W32" s="20">
        <v>31140781</v>
      </c>
      <c r="X32" s="20">
        <v>-5635530</v>
      </c>
      <c r="Y32" s="20">
        <v>36776311</v>
      </c>
      <c r="Z32" s="21">
        <v>-652.57945570336778</v>
      </c>
      <c r="AA32" s="22">
        <v>-11271060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1004708</v>
      </c>
      <c r="D34" s="18"/>
      <c r="E34" s="19"/>
      <c r="F34" s="20"/>
      <c r="G34" s="20">
        <v>880018</v>
      </c>
      <c r="H34" s="20">
        <v>124689</v>
      </c>
      <c r="I34" s="20"/>
      <c r="J34" s="20">
        <v>1004707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1004707</v>
      </c>
      <c r="X34" s="20"/>
      <c r="Y34" s="20">
        <v>1004707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10915788</v>
      </c>
      <c r="F35" s="20">
        <v>10915788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5457894</v>
      </c>
      <c r="Y35" s="20">
        <v>-5457894</v>
      </c>
      <c r="Z35" s="21">
        <v>-100</v>
      </c>
      <c r="AA35" s="22">
        <v>10915788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32403770</v>
      </c>
      <c r="D37" s="29">
        <f t="shared" ref="D37:Y37" si="3">SUM(D29:D36)</f>
        <v>0</v>
      </c>
      <c r="E37" s="30">
        <f t="shared" si="3"/>
        <v>-355272</v>
      </c>
      <c r="F37" s="31">
        <f t="shared" si="3"/>
        <v>-355272</v>
      </c>
      <c r="G37" s="31">
        <f t="shared" si="3"/>
        <v>31561435</v>
      </c>
      <c r="H37" s="31">
        <f t="shared" si="3"/>
        <v>594147</v>
      </c>
      <c r="I37" s="31">
        <f t="shared" si="3"/>
        <v>-708</v>
      </c>
      <c r="J37" s="31">
        <f t="shared" si="3"/>
        <v>32154874</v>
      </c>
      <c r="K37" s="31">
        <f t="shared" si="3"/>
        <v>-708</v>
      </c>
      <c r="L37" s="31">
        <f t="shared" si="3"/>
        <v>-708</v>
      </c>
      <c r="M37" s="31">
        <f t="shared" si="3"/>
        <v>0</v>
      </c>
      <c r="N37" s="31">
        <f t="shared" si="3"/>
        <v>-1416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32153458</v>
      </c>
      <c r="X37" s="31">
        <f t="shared" si="3"/>
        <v>-177636</v>
      </c>
      <c r="Y37" s="31">
        <f t="shared" si="3"/>
        <v>32331094</v>
      </c>
      <c r="Z37" s="32">
        <f>+IF(X37&lt;&gt;0,+(Y37/X37)*100,0)</f>
        <v>-18200.755477493301</v>
      </c>
      <c r="AA37" s="33">
        <f>SUM(AA29:AA36)</f>
        <v>-355272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19002681</v>
      </c>
      <c r="D39" s="18"/>
      <c r="E39" s="19"/>
      <c r="F39" s="20"/>
      <c r="G39" s="20">
        <v>8403383</v>
      </c>
      <c r="H39" s="20">
        <v>5257378</v>
      </c>
      <c r="I39" s="20">
        <v>147772</v>
      </c>
      <c r="J39" s="20">
        <v>13808533</v>
      </c>
      <c r="K39" s="20">
        <v>-155934</v>
      </c>
      <c r="L39" s="20">
        <v>73004</v>
      </c>
      <c r="M39" s="20"/>
      <c r="N39" s="20">
        <v>-82930</v>
      </c>
      <c r="O39" s="20"/>
      <c r="P39" s="20"/>
      <c r="Q39" s="20"/>
      <c r="R39" s="20"/>
      <c r="S39" s="20"/>
      <c r="T39" s="20"/>
      <c r="U39" s="20"/>
      <c r="V39" s="20"/>
      <c r="W39" s="20">
        <v>13725603</v>
      </c>
      <c r="X39" s="20"/>
      <c r="Y39" s="20">
        <v>13725603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513000</v>
      </c>
      <c r="D40" s="18"/>
      <c r="E40" s="19"/>
      <c r="F40" s="20"/>
      <c r="G40" s="20">
        <v>407000</v>
      </c>
      <c r="H40" s="20">
        <v>106000</v>
      </c>
      <c r="I40" s="20"/>
      <c r="J40" s="20">
        <v>513000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513000</v>
      </c>
      <c r="X40" s="20"/>
      <c r="Y40" s="20">
        <v>513000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1152000</v>
      </c>
      <c r="D42" s="18"/>
      <c r="E42" s="19"/>
      <c r="F42" s="20"/>
      <c r="G42" s="20">
        <v>762000</v>
      </c>
      <c r="H42" s="20">
        <v>390000</v>
      </c>
      <c r="I42" s="20"/>
      <c r="J42" s="20">
        <v>1152000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1152000</v>
      </c>
      <c r="X42" s="20"/>
      <c r="Y42" s="20">
        <v>1152000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20667681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9572383</v>
      </c>
      <c r="H43" s="36">
        <f t="shared" si="4"/>
        <v>5753378</v>
      </c>
      <c r="I43" s="36">
        <f t="shared" si="4"/>
        <v>147772</v>
      </c>
      <c r="J43" s="36">
        <f t="shared" si="4"/>
        <v>15473533</v>
      </c>
      <c r="K43" s="36">
        <f t="shared" si="4"/>
        <v>-155934</v>
      </c>
      <c r="L43" s="36">
        <f t="shared" si="4"/>
        <v>73004</v>
      </c>
      <c r="M43" s="36">
        <f t="shared" si="4"/>
        <v>0</v>
      </c>
      <c r="N43" s="36">
        <f t="shared" si="4"/>
        <v>-82930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15390603</v>
      </c>
      <c r="X43" s="36">
        <f t="shared" si="4"/>
        <v>0</v>
      </c>
      <c r="Y43" s="36">
        <f t="shared" si="4"/>
        <v>15390603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53071451</v>
      </c>
      <c r="D44" s="29">
        <f>+D37+D43</f>
        <v>0</v>
      </c>
      <c r="E44" s="30">
        <f t="shared" si="5"/>
        <v>-355272</v>
      </c>
      <c r="F44" s="31">
        <f t="shared" si="5"/>
        <v>-355272</v>
      </c>
      <c r="G44" s="31">
        <f t="shared" si="5"/>
        <v>41133818</v>
      </c>
      <c r="H44" s="31">
        <f t="shared" si="5"/>
        <v>6347525</v>
      </c>
      <c r="I44" s="31">
        <f t="shared" si="5"/>
        <v>147064</v>
      </c>
      <c r="J44" s="31">
        <f t="shared" si="5"/>
        <v>47628407</v>
      </c>
      <c r="K44" s="31">
        <f t="shared" si="5"/>
        <v>-156642</v>
      </c>
      <c r="L44" s="31">
        <f t="shared" si="5"/>
        <v>72296</v>
      </c>
      <c r="M44" s="31">
        <f t="shared" si="5"/>
        <v>0</v>
      </c>
      <c r="N44" s="31">
        <f t="shared" si="5"/>
        <v>-84346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47544061</v>
      </c>
      <c r="X44" s="31">
        <f t="shared" si="5"/>
        <v>-177636</v>
      </c>
      <c r="Y44" s="31">
        <f t="shared" si="5"/>
        <v>47721697</v>
      </c>
      <c r="Z44" s="32">
        <f>+IF(X44&lt;&gt;0,+(Y44/X44)*100,0)</f>
        <v>-26864.879303744739</v>
      </c>
      <c r="AA44" s="33">
        <f>+AA37+AA43</f>
        <v>-355272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-318470381</v>
      </c>
      <c r="D45" s="42">
        <f t="shared" si="6"/>
        <v>0</v>
      </c>
      <c r="E45" s="43">
        <f t="shared" si="6"/>
        <v>-198667937</v>
      </c>
      <c r="F45" s="44">
        <f t="shared" si="6"/>
        <v>-198667937</v>
      </c>
      <c r="G45" s="44">
        <f t="shared" si="6"/>
        <v>-262136593</v>
      </c>
      <c r="H45" s="44">
        <f t="shared" si="6"/>
        <v>135779247</v>
      </c>
      <c r="I45" s="44">
        <f t="shared" si="6"/>
        <v>-147064</v>
      </c>
      <c r="J45" s="44">
        <f t="shared" si="6"/>
        <v>-126504410</v>
      </c>
      <c r="K45" s="44">
        <f t="shared" si="6"/>
        <v>156642</v>
      </c>
      <c r="L45" s="44">
        <f t="shared" si="6"/>
        <v>-72296</v>
      </c>
      <c r="M45" s="44">
        <f t="shared" si="6"/>
        <v>0</v>
      </c>
      <c r="N45" s="44">
        <f t="shared" si="6"/>
        <v>84346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-126420064</v>
      </c>
      <c r="X45" s="44">
        <f t="shared" si="6"/>
        <v>-253126637</v>
      </c>
      <c r="Y45" s="44">
        <f t="shared" si="6"/>
        <v>126706573</v>
      </c>
      <c r="Z45" s="45">
        <f>+IF(X45&lt;&gt;0,+(Y45/X45)*100,0)</f>
        <v>-50.056594004367859</v>
      </c>
      <c r="AA45" s="46">
        <f>+AA26-AA44</f>
        <v>-198667937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-249631369</v>
      </c>
      <c r="D47" s="18"/>
      <c r="E47" s="19">
        <v>108917400</v>
      </c>
      <c r="F47" s="20">
        <v>108917400</v>
      </c>
      <c r="G47" s="20">
        <v>49649134</v>
      </c>
      <c r="H47" s="20">
        <v>2880146</v>
      </c>
      <c r="I47" s="20">
        <v>1714882</v>
      </c>
      <c r="J47" s="20">
        <v>54244162</v>
      </c>
      <c r="K47" s="20">
        <v>2044304</v>
      </c>
      <c r="L47" s="20">
        <v>42877843</v>
      </c>
      <c r="M47" s="20">
        <v>-82071</v>
      </c>
      <c r="N47" s="20">
        <v>44840076</v>
      </c>
      <c r="O47" s="20"/>
      <c r="P47" s="20"/>
      <c r="Q47" s="20"/>
      <c r="R47" s="20"/>
      <c r="S47" s="20"/>
      <c r="T47" s="20"/>
      <c r="U47" s="20"/>
      <c r="V47" s="20"/>
      <c r="W47" s="20">
        <v>99084238</v>
      </c>
      <c r="X47" s="20">
        <v>54458700</v>
      </c>
      <c r="Y47" s="20">
        <v>44625538</v>
      </c>
      <c r="Z47" s="47">
        <v>81.94381797582389</v>
      </c>
      <c r="AA47" s="22">
        <v>108917400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-249631369</v>
      </c>
      <c r="D50" s="50">
        <f t="shared" ref="D50:Y50" si="7">SUM(D47:D49)</f>
        <v>0</v>
      </c>
      <c r="E50" s="51">
        <f t="shared" si="7"/>
        <v>108917400</v>
      </c>
      <c r="F50" s="52">
        <f t="shared" si="7"/>
        <v>108917400</v>
      </c>
      <c r="G50" s="52">
        <f t="shared" si="7"/>
        <v>49649134</v>
      </c>
      <c r="H50" s="52">
        <f t="shared" si="7"/>
        <v>2880146</v>
      </c>
      <c r="I50" s="52">
        <f t="shared" si="7"/>
        <v>1714882</v>
      </c>
      <c r="J50" s="52">
        <f t="shared" si="7"/>
        <v>54244162</v>
      </c>
      <c r="K50" s="52">
        <f t="shared" si="7"/>
        <v>2044304</v>
      </c>
      <c r="L50" s="52">
        <f t="shared" si="7"/>
        <v>42877843</v>
      </c>
      <c r="M50" s="52">
        <f t="shared" si="7"/>
        <v>-82071</v>
      </c>
      <c r="N50" s="52">
        <f t="shared" si="7"/>
        <v>44840076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99084238</v>
      </c>
      <c r="X50" s="52">
        <f t="shared" si="7"/>
        <v>54458700</v>
      </c>
      <c r="Y50" s="52">
        <f t="shared" si="7"/>
        <v>44625538</v>
      </c>
      <c r="Z50" s="53">
        <f>+IF(X50&lt;&gt;0,+(Y50/X50)*100,0)</f>
        <v>81.94381797582389</v>
      </c>
      <c r="AA50" s="54">
        <f>SUM(AA47:AA49)</f>
        <v>108917400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3609373</v>
      </c>
      <c r="D6" s="18"/>
      <c r="E6" s="19">
        <v>5193750</v>
      </c>
      <c r="F6" s="20">
        <v>5193750</v>
      </c>
      <c r="G6" s="20">
        <v>3733114</v>
      </c>
      <c r="H6" s="20">
        <v>231877</v>
      </c>
      <c r="I6" s="20">
        <v>128603</v>
      </c>
      <c r="J6" s="20">
        <v>4093594</v>
      </c>
      <c r="K6" s="20">
        <v>100288</v>
      </c>
      <c r="L6" s="20">
        <v>148777</v>
      </c>
      <c r="M6" s="20">
        <v>156511</v>
      </c>
      <c r="N6" s="20">
        <v>405576</v>
      </c>
      <c r="O6" s="20"/>
      <c r="P6" s="20"/>
      <c r="Q6" s="20"/>
      <c r="R6" s="20"/>
      <c r="S6" s="20"/>
      <c r="T6" s="20"/>
      <c r="U6" s="20"/>
      <c r="V6" s="20"/>
      <c r="W6" s="20">
        <v>4499170</v>
      </c>
      <c r="X6" s="20">
        <v>5193750</v>
      </c>
      <c r="Y6" s="20">
        <v>-694580</v>
      </c>
      <c r="Z6" s="21">
        <v>-13.373381468110709</v>
      </c>
      <c r="AA6" s="22">
        <v>5193750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70324</v>
      </c>
      <c r="H7" s="20">
        <v>-54265</v>
      </c>
      <c r="I7" s="20">
        <v>92514</v>
      </c>
      <c r="J7" s="20">
        <v>108573</v>
      </c>
      <c r="K7" s="20">
        <v>118948</v>
      </c>
      <c r="L7" s="20">
        <v>70404</v>
      </c>
      <c r="M7" s="20">
        <v>67665</v>
      </c>
      <c r="N7" s="20">
        <v>257017</v>
      </c>
      <c r="O7" s="20"/>
      <c r="P7" s="20"/>
      <c r="Q7" s="20"/>
      <c r="R7" s="20"/>
      <c r="S7" s="20"/>
      <c r="T7" s="20"/>
      <c r="U7" s="20"/>
      <c r="V7" s="20"/>
      <c r="W7" s="20">
        <v>365590</v>
      </c>
      <c r="X7" s="20"/>
      <c r="Y7" s="20">
        <v>365590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-465</v>
      </c>
      <c r="D10" s="18"/>
      <c r="E10" s="19">
        <v>-465</v>
      </c>
      <c r="F10" s="20">
        <v>-465</v>
      </c>
      <c r="G10" s="20">
        <v>-465</v>
      </c>
      <c r="H10" s="20"/>
      <c r="I10" s="20"/>
      <c r="J10" s="20">
        <v>-465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-465</v>
      </c>
      <c r="X10" s="20">
        <v>-465</v>
      </c>
      <c r="Y10" s="20"/>
      <c r="Z10" s="21"/>
      <c r="AA10" s="22">
        <v>-465</v>
      </c>
    </row>
    <row r="11" spans="1:27" x14ac:dyDescent="0.25">
      <c r="A11" s="23" t="s">
        <v>39</v>
      </c>
      <c r="B11" s="17" t="s">
        <v>32</v>
      </c>
      <c r="C11" s="18">
        <v>1491135</v>
      </c>
      <c r="D11" s="18"/>
      <c r="E11" s="19">
        <v>1240494</v>
      </c>
      <c r="F11" s="20">
        <v>1240494</v>
      </c>
      <c r="G11" s="24">
        <v>1491134</v>
      </c>
      <c r="H11" s="24"/>
      <c r="I11" s="24"/>
      <c r="J11" s="20">
        <v>1491134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1491134</v>
      </c>
      <c r="X11" s="20">
        <v>1240494</v>
      </c>
      <c r="Y11" s="24">
        <v>250640</v>
      </c>
      <c r="Z11" s="25">
        <v>20.204853872731348</v>
      </c>
      <c r="AA11" s="26">
        <v>1240494</v>
      </c>
    </row>
    <row r="12" spans="1:27" x14ac:dyDescent="0.25">
      <c r="A12" s="23" t="s">
        <v>40</v>
      </c>
      <c r="B12" s="17" t="s">
        <v>32</v>
      </c>
      <c r="C12" s="18">
        <v>-2020</v>
      </c>
      <c r="D12" s="18"/>
      <c r="E12" s="19">
        <v>-2020</v>
      </c>
      <c r="F12" s="20">
        <v>-2020</v>
      </c>
      <c r="G12" s="20">
        <v>-2020</v>
      </c>
      <c r="H12" s="20"/>
      <c r="I12" s="20"/>
      <c r="J12" s="20">
        <v>-2020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-2020</v>
      </c>
      <c r="X12" s="20">
        <v>-2020</v>
      </c>
      <c r="Y12" s="20"/>
      <c r="Z12" s="21"/>
      <c r="AA12" s="22">
        <v>-2020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5098023</v>
      </c>
      <c r="D13" s="29">
        <f>SUM(D6:D12)</f>
        <v>0</v>
      </c>
      <c r="E13" s="30">
        <f t="shared" si="0"/>
        <v>6431759</v>
      </c>
      <c r="F13" s="31">
        <f t="shared" si="0"/>
        <v>6431759</v>
      </c>
      <c r="G13" s="31">
        <f t="shared" si="0"/>
        <v>5292087</v>
      </c>
      <c r="H13" s="31">
        <f t="shared" si="0"/>
        <v>177612</v>
      </c>
      <c r="I13" s="31">
        <f t="shared" si="0"/>
        <v>221117</v>
      </c>
      <c r="J13" s="31">
        <f t="shared" si="0"/>
        <v>5690816</v>
      </c>
      <c r="K13" s="31">
        <f t="shared" si="0"/>
        <v>219236</v>
      </c>
      <c r="L13" s="31">
        <f t="shared" si="0"/>
        <v>219181</v>
      </c>
      <c r="M13" s="31">
        <f t="shared" si="0"/>
        <v>224176</v>
      </c>
      <c r="N13" s="31">
        <f t="shared" si="0"/>
        <v>662593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6353409</v>
      </c>
      <c r="X13" s="31">
        <f t="shared" si="0"/>
        <v>6431759</v>
      </c>
      <c r="Y13" s="31">
        <f t="shared" si="0"/>
        <v>-78350</v>
      </c>
      <c r="Z13" s="32">
        <f>+IF(X13&lt;&gt;0,+(Y13/X13)*100,0)</f>
        <v>-1.2181737530899401</v>
      </c>
      <c r="AA13" s="33">
        <f>SUM(AA6:AA12)</f>
        <v>6431759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7454617</v>
      </c>
      <c r="D17" s="18"/>
      <c r="E17" s="19">
        <v>4889119</v>
      </c>
      <c r="F17" s="20">
        <v>4889119</v>
      </c>
      <c r="G17" s="24">
        <v>7454617</v>
      </c>
      <c r="H17" s="24"/>
      <c r="I17" s="24"/>
      <c r="J17" s="20">
        <v>7454617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7454617</v>
      </c>
      <c r="X17" s="20">
        <v>4889119</v>
      </c>
      <c r="Y17" s="24">
        <v>2565498</v>
      </c>
      <c r="Z17" s="25">
        <v>52.47362561639428</v>
      </c>
      <c r="AA17" s="26">
        <v>4889119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7454617</v>
      </c>
      <c r="D25" s="29">
        <f t="shared" ref="D25:Y25" si="1">SUM(D15:D24)</f>
        <v>0</v>
      </c>
      <c r="E25" s="35">
        <f t="shared" si="1"/>
        <v>4889119</v>
      </c>
      <c r="F25" s="36">
        <f t="shared" si="1"/>
        <v>4889119</v>
      </c>
      <c r="G25" s="36">
        <f t="shared" si="1"/>
        <v>7454617</v>
      </c>
      <c r="H25" s="36">
        <f t="shared" si="1"/>
        <v>0</v>
      </c>
      <c r="I25" s="36">
        <f t="shared" si="1"/>
        <v>0</v>
      </c>
      <c r="J25" s="36">
        <f t="shared" si="1"/>
        <v>7454617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7454617</v>
      </c>
      <c r="X25" s="36">
        <f t="shared" si="1"/>
        <v>4889119</v>
      </c>
      <c r="Y25" s="36">
        <f t="shared" si="1"/>
        <v>2565498</v>
      </c>
      <c r="Z25" s="37">
        <f>+IF(X25&lt;&gt;0,+(Y25/X25)*100,0)</f>
        <v>52.47362561639428</v>
      </c>
      <c r="AA25" s="38">
        <f>SUM(AA15:AA24)</f>
        <v>4889119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12552640</v>
      </c>
      <c r="D26" s="29">
        <f>+D13+D25</f>
        <v>0</v>
      </c>
      <c r="E26" s="30">
        <f t="shared" si="2"/>
        <v>11320878</v>
      </c>
      <c r="F26" s="31">
        <f t="shared" si="2"/>
        <v>11320878</v>
      </c>
      <c r="G26" s="31">
        <f t="shared" si="2"/>
        <v>12746704</v>
      </c>
      <c r="H26" s="31">
        <f t="shared" si="2"/>
        <v>177612</v>
      </c>
      <c r="I26" s="31">
        <f t="shared" si="2"/>
        <v>221117</v>
      </c>
      <c r="J26" s="31">
        <f t="shared" si="2"/>
        <v>13145433</v>
      </c>
      <c r="K26" s="31">
        <f t="shared" si="2"/>
        <v>219236</v>
      </c>
      <c r="L26" s="31">
        <f t="shared" si="2"/>
        <v>219181</v>
      </c>
      <c r="M26" s="31">
        <f t="shared" si="2"/>
        <v>224176</v>
      </c>
      <c r="N26" s="31">
        <f t="shared" si="2"/>
        <v>662593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13808026</v>
      </c>
      <c r="X26" s="31">
        <f t="shared" si="2"/>
        <v>11320878</v>
      </c>
      <c r="Y26" s="31">
        <f t="shared" si="2"/>
        <v>2487148</v>
      </c>
      <c r="Z26" s="32">
        <f>+IF(X26&lt;&gt;0,+(Y26/X26)*100,0)</f>
        <v>21.969568084736892</v>
      </c>
      <c r="AA26" s="33">
        <f>+AA13+AA25</f>
        <v>11320878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-8170</v>
      </c>
      <c r="D31" s="18"/>
      <c r="E31" s="19">
        <v>-389</v>
      </c>
      <c r="F31" s="20">
        <v>-389</v>
      </c>
      <c r="G31" s="20">
        <v>-8339</v>
      </c>
      <c r="H31" s="20"/>
      <c r="I31" s="20"/>
      <c r="J31" s="20">
        <v>-8339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-8339</v>
      </c>
      <c r="X31" s="20">
        <v>-389</v>
      </c>
      <c r="Y31" s="20">
        <v>-7950</v>
      </c>
      <c r="Z31" s="21">
        <v>2043.7017994858611</v>
      </c>
      <c r="AA31" s="22">
        <v>-389</v>
      </c>
    </row>
    <row r="32" spans="1:27" x14ac:dyDescent="0.25">
      <c r="A32" s="23" t="s">
        <v>59</v>
      </c>
      <c r="B32" s="17" t="s">
        <v>32</v>
      </c>
      <c r="C32" s="18">
        <v>-8149</v>
      </c>
      <c r="D32" s="18"/>
      <c r="E32" s="19">
        <v>889819</v>
      </c>
      <c r="F32" s="20">
        <v>889819</v>
      </c>
      <c r="G32" s="20">
        <v>-8089</v>
      </c>
      <c r="H32" s="20">
        <v>-630</v>
      </c>
      <c r="I32" s="20">
        <v>-350</v>
      </c>
      <c r="J32" s="20">
        <v>-9069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-9069</v>
      </c>
      <c r="X32" s="20">
        <v>889819</v>
      </c>
      <c r="Y32" s="20">
        <v>-898888</v>
      </c>
      <c r="Z32" s="21">
        <v>-101.01919603874497</v>
      </c>
      <c r="AA32" s="22">
        <v>889819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1454825</v>
      </c>
      <c r="D35" s="18"/>
      <c r="E35" s="19">
        <v>1233952</v>
      </c>
      <c r="F35" s="20">
        <v>1233952</v>
      </c>
      <c r="G35" s="20">
        <v>1473362</v>
      </c>
      <c r="H35" s="20">
        <v>16433</v>
      </c>
      <c r="I35" s="20">
        <v>22050</v>
      </c>
      <c r="J35" s="20">
        <v>1511845</v>
      </c>
      <c r="K35" s="20">
        <v>22050</v>
      </c>
      <c r="L35" s="20">
        <v>22050</v>
      </c>
      <c r="M35" s="20">
        <v>22103</v>
      </c>
      <c r="N35" s="20">
        <v>66203</v>
      </c>
      <c r="O35" s="20"/>
      <c r="P35" s="20"/>
      <c r="Q35" s="20"/>
      <c r="R35" s="20"/>
      <c r="S35" s="20"/>
      <c r="T35" s="20"/>
      <c r="U35" s="20"/>
      <c r="V35" s="20"/>
      <c r="W35" s="20">
        <v>1578048</v>
      </c>
      <c r="X35" s="20">
        <v>1233952</v>
      </c>
      <c r="Y35" s="20">
        <v>344096</v>
      </c>
      <c r="Z35" s="21">
        <v>27.885687611835792</v>
      </c>
      <c r="AA35" s="22">
        <v>1233952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1438506</v>
      </c>
      <c r="D37" s="29">
        <f t="shared" ref="D37:Y37" si="3">SUM(D29:D36)</f>
        <v>0</v>
      </c>
      <c r="E37" s="30">
        <f t="shared" si="3"/>
        <v>2123382</v>
      </c>
      <c r="F37" s="31">
        <f t="shared" si="3"/>
        <v>2123382</v>
      </c>
      <c r="G37" s="31">
        <f t="shared" si="3"/>
        <v>1456934</v>
      </c>
      <c r="H37" s="31">
        <f t="shared" si="3"/>
        <v>15803</v>
      </c>
      <c r="I37" s="31">
        <f t="shared" si="3"/>
        <v>21700</v>
      </c>
      <c r="J37" s="31">
        <f t="shared" si="3"/>
        <v>1494437</v>
      </c>
      <c r="K37" s="31">
        <f t="shared" si="3"/>
        <v>22050</v>
      </c>
      <c r="L37" s="31">
        <f t="shared" si="3"/>
        <v>22050</v>
      </c>
      <c r="M37" s="31">
        <f t="shared" si="3"/>
        <v>22103</v>
      </c>
      <c r="N37" s="31">
        <f t="shared" si="3"/>
        <v>66203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1560640</v>
      </c>
      <c r="X37" s="31">
        <f t="shared" si="3"/>
        <v>2123382</v>
      </c>
      <c r="Y37" s="31">
        <f t="shared" si="3"/>
        <v>-562742</v>
      </c>
      <c r="Z37" s="32">
        <f>+IF(X37&lt;&gt;0,+(Y37/X37)*100,0)</f>
        <v>-26.502155523593963</v>
      </c>
      <c r="AA37" s="33">
        <f>SUM(AA29:AA36)</f>
        <v>2123382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1438506</v>
      </c>
      <c r="D44" s="29">
        <f>+D37+D43</f>
        <v>0</v>
      </c>
      <c r="E44" s="30">
        <f t="shared" si="5"/>
        <v>2123382</v>
      </c>
      <c r="F44" s="31">
        <f t="shared" si="5"/>
        <v>2123382</v>
      </c>
      <c r="G44" s="31">
        <f t="shared" si="5"/>
        <v>1456934</v>
      </c>
      <c r="H44" s="31">
        <f t="shared" si="5"/>
        <v>15803</v>
      </c>
      <c r="I44" s="31">
        <f t="shared" si="5"/>
        <v>21700</v>
      </c>
      <c r="J44" s="31">
        <f t="shared" si="5"/>
        <v>1494437</v>
      </c>
      <c r="K44" s="31">
        <f t="shared" si="5"/>
        <v>22050</v>
      </c>
      <c r="L44" s="31">
        <f t="shared" si="5"/>
        <v>22050</v>
      </c>
      <c r="M44" s="31">
        <f t="shared" si="5"/>
        <v>22103</v>
      </c>
      <c r="N44" s="31">
        <f t="shared" si="5"/>
        <v>66203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1560640</v>
      </c>
      <c r="X44" s="31">
        <f t="shared" si="5"/>
        <v>2123382</v>
      </c>
      <c r="Y44" s="31">
        <f t="shared" si="5"/>
        <v>-562742</v>
      </c>
      <c r="Z44" s="32">
        <f>+IF(X44&lt;&gt;0,+(Y44/X44)*100,0)</f>
        <v>-26.502155523593963</v>
      </c>
      <c r="AA44" s="33">
        <f>+AA37+AA43</f>
        <v>2123382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11114134</v>
      </c>
      <c r="D45" s="42">
        <f t="shared" si="6"/>
        <v>0</v>
      </c>
      <c r="E45" s="43">
        <f t="shared" si="6"/>
        <v>9197496</v>
      </c>
      <c r="F45" s="44">
        <f t="shared" si="6"/>
        <v>9197496</v>
      </c>
      <c r="G45" s="44">
        <f t="shared" si="6"/>
        <v>11289770</v>
      </c>
      <c r="H45" s="44">
        <f t="shared" si="6"/>
        <v>161809</v>
      </c>
      <c r="I45" s="44">
        <f t="shared" si="6"/>
        <v>199417</v>
      </c>
      <c r="J45" s="44">
        <f t="shared" si="6"/>
        <v>11650996</v>
      </c>
      <c r="K45" s="44">
        <f t="shared" si="6"/>
        <v>197186</v>
      </c>
      <c r="L45" s="44">
        <f t="shared" si="6"/>
        <v>197131</v>
      </c>
      <c r="M45" s="44">
        <f t="shared" si="6"/>
        <v>202073</v>
      </c>
      <c r="N45" s="44">
        <f t="shared" si="6"/>
        <v>596390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12247386</v>
      </c>
      <c r="X45" s="44">
        <f t="shared" si="6"/>
        <v>9197496</v>
      </c>
      <c r="Y45" s="44">
        <f t="shared" si="6"/>
        <v>3049890</v>
      </c>
      <c r="Z45" s="45">
        <f>+IF(X45&lt;&gt;0,+(Y45/X45)*100,0)</f>
        <v>33.160003548791977</v>
      </c>
      <c r="AA45" s="46">
        <f>+AA26-AA44</f>
        <v>9197496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25355</v>
      </c>
      <c r="D47" s="18"/>
      <c r="E47" s="19"/>
      <c r="F47" s="20"/>
      <c r="G47" s="20"/>
      <c r="H47" s="20"/>
      <c r="I47" s="20"/>
      <c r="J47" s="20"/>
      <c r="K47" s="20">
        <v>199853</v>
      </c>
      <c r="L47" s="20">
        <v>201428</v>
      </c>
      <c r="M47" s="20">
        <v>202951</v>
      </c>
      <c r="N47" s="20">
        <v>604232</v>
      </c>
      <c r="O47" s="20"/>
      <c r="P47" s="20"/>
      <c r="Q47" s="20"/>
      <c r="R47" s="20"/>
      <c r="S47" s="20"/>
      <c r="T47" s="20"/>
      <c r="U47" s="20"/>
      <c r="V47" s="20"/>
      <c r="W47" s="20">
        <v>604232</v>
      </c>
      <c r="X47" s="20"/>
      <c r="Y47" s="20">
        <v>604232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25355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199853</v>
      </c>
      <c r="L50" s="52">
        <f t="shared" si="7"/>
        <v>201428</v>
      </c>
      <c r="M50" s="52">
        <f t="shared" si="7"/>
        <v>202951</v>
      </c>
      <c r="N50" s="52">
        <f t="shared" si="7"/>
        <v>604232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604232</v>
      </c>
      <c r="X50" s="52">
        <f t="shared" si="7"/>
        <v>0</v>
      </c>
      <c r="Y50" s="52">
        <f t="shared" si="7"/>
        <v>604232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281478</v>
      </c>
      <c r="D6" s="18"/>
      <c r="E6" s="19"/>
      <c r="F6" s="20"/>
      <c r="G6" s="20">
        <v>281478</v>
      </c>
      <c r="H6" s="20"/>
      <c r="I6" s="20"/>
      <c r="J6" s="20">
        <v>281478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281478</v>
      </c>
      <c r="X6" s="20"/>
      <c r="Y6" s="20">
        <v>281478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281478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281478</v>
      </c>
      <c r="H13" s="31">
        <f t="shared" si="0"/>
        <v>0</v>
      </c>
      <c r="I13" s="31">
        <f t="shared" si="0"/>
        <v>0</v>
      </c>
      <c r="J13" s="31">
        <f t="shared" si="0"/>
        <v>281478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281478</v>
      </c>
      <c r="X13" s="31">
        <f t="shared" si="0"/>
        <v>0</v>
      </c>
      <c r="Y13" s="31">
        <f t="shared" si="0"/>
        <v>281478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281478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281478</v>
      </c>
      <c r="H26" s="31">
        <f t="shared" si="2"/>
        <v>0</v>
      </c>
      <c r="I26" s="31">
        <f t="shared" si="2"/>
        <v>0</v>
      </c>
      <c r="J26" s="31">
        <f t="shared" si="2"/>
        <v>281478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281478</v>
      </c>
      <c r="X26" s="31">
        <f t="shared" si="2"/>
        <v>0</v>
      </c>
      <c r="Y26" s="31">
        <f t="shared" si="2"/>
        <v>281478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36705</v>
      </c>
      <c r="D35" s="18"/>
      <c r="E35" s="19"/>
      <c r="F35" s="20"/>
      <c r="G35" s="20">
        <v>36705</v>
      </c>
      <c r="H35" s="20"/>
      <c r="I35" s="20"/>
      <c r="J35" s="20">
        <v>36705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36705</v>
      </c>
      <c r="X35" s="20"/>
      <c r="Y35" s="20">
        <v>36705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36705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36705</v>
      </c>
      <c r="H37" s="31">
        <f t="shared" si="3"/>
        <v>0</v>
      </c>
      <c r="I37" s="31">
        <f t="shared" si="3"/>
        <v>0</v>
      </c>
      <c r="J37" s="31">
        <f t="shared" si="3"/>
        <v>36705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36705</v>
      </c>
      <c r="X37" s="31">
        <f t="shared" si="3"/>
        <v>0</v>
      </c>
      <c r="Y37" s="31">
        <f t="shared" si="3"/>
        <v>36705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36705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36705</v>
      </c>
      <c r="H44" s="31">
        <f t="shared" si="5"/>
        <v>0</v>
      </c>
      <c r="I44" s="31">
        <f t="shared" si="5"/>
        <v>0</v>
      </c>
      <c r="J44" s="31">
        <f t="shared" si="5"/>
        <v>36705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36705</v>
      </c>
      <c r="X44" s="31">
        <f t="shared" si="5"/>
        <v>0</v>
      </c>
      <c r="Y44" s="31">
        <f t="shared" si="5"/>
        <v>36705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244773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244773</v>
      </c>
      <c r="H45" s="44">
        <f t="shared" si="6"/>
        <v>0</v>
      </c>
      <c r="I45" s="44">
        <f t="shared" si="6"/>
        <v>0</v>
      </c>
      <c r="J45" s="44">
        <f t="shared" si="6"/>
        <v>244773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244773</v>
      </c>
      <c r="X45" s="44">
        <f t="shared" si="6"/>
        <v>0</v>
      </c>
      <c r="Y45" s="44">
        <f t="shared" si="6"/>
        <v>244773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99568</v>
      </c>
      <c r="D47" s="18"/>
      <c r="E47" s="19"/>
      <c r="F47" s="20"/>
      <c r="G47" s="20">
        <v>99568</v>
      </c>
      <c r="H47" s="20"/>
      <c r="I47" s="20"/>
      <c r="J47" s="20">
        <v>99568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99568</v>
      </c>
      <c r="X47" s="20"/>
      <c r="Y47" s="20">
        <v>99568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99568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99568</v>
      </c>
      <c r="H50" s="52">
        <f t="shared" si="7"/>
        <v>0</v>
      </c>
      <c r="I50" s="52">
        <f t="shared" si="7"/>
        <v>0</v>
      </c>
      <c r="J50" s="52">
        <f t="shared" si="7"/>
        <v>99568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99568</v>
      </c>
      <c r="X50" s="52">
        <f t="shared" si="7"/>
        <v>0</v>
      </c>
      <c r="Y50" s="52">
        <f t="shared" si="7"/>
        <v>99568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-101421653</v>
      </c>
      <c r="D6" s="18"/>
      <c r="E6" s="19">
        <v>-96861810</v>
      </c>
      <c r="F6" s="20">
        <v>-96861810</v>
      </c>
      <c r="G6" s="20">
        <v>-63089557</v>
      </c>
      <c r="H6" s="20">
        <v>-3215400</v>
      </c>
      <c r="I6" s="20">
        <v>-6691357</v>
      </c>
      <c r="J6" s="20">
        <v>-72996314</v>
      </c>
      <c r="K6" s="20">
        <v>-9777957</v>
      </c>
      <c r="L6" s="20">
        <v>-3926509</v>
      </c>
      <c r="M6" s="20">
        <v>27227321</v>
      </c>
      <c r="N6" s="20">
        <v>13522855</v>
      </c>
      <c r="O6" s="20"/>
      <c r="P6" s="20"/>
      <c r="Q6" s="20"/>
      <c r="R6" s="20"/>
      <c r="S6" s="20"/>
      <c r="T6" s="20"/>
      <c r="U6" s="20"/>
      <c r="V6" s="20"/>
      <c r="W6" s="20">
        <v>-59473459</v>
      </c>
      <c r="X6" s="20">
        <v>-78535135</v>
      </c>
      <c r="Y6" s="20">
        <v>19061676</v>
      </c>
      <c r="Z6" s="21">
        <v>-24.271526368420961</v>
      </c>
      <c r="AA6" s="22">
        <v>-96861810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27118</v>
      </c>
      <c r="F7" s="20">
        <v>27118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13560</v>
      </c>
      <c r="Y7" s="20">
        <v>-13560</v>
      </c>
      <c r="Z7" s="21">
        <v>-100</v>
      </c>
      <c r="AA7" s="22">
        <v>27118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-6655978</v>
      </c>
      <c r="D10" s="18"/>
      <c r="E10" s="19">
        <v>-6950364</v>
      </c>
      <c r="F10" s="20">
        <v>-6950364</v>
      </c>
      <c r="G10" s="20">
        <v>-6655978</v>
      </c>
      <c r="H10" s="20"/>
      <c r="I10" s="20">
        <v>6620807</v>
      </c>
      <c r="J10" s="20">
        <v>-35171</v>
      </c>
      <c r="K10" s="20">
        <v>4345257</v>
      </c>
      <c r="L10" s="20">
        <v>-36335</v>
      </c>
      <c r="M10" s="20"/>
      <c r="N10" s="20">
        <v>4308922</v>
      </c>
      <c r="O10" s="20"/>
      <c r="P10" s="20"/>
      <c r="Q10" s="20"/>
      <c r="R10" s="20"/>
      <c r="S10" s="20"/>
      <c r="T10" s="20"/>
      <c r="U10" s="20"/>
      <c r="V10" s="20"/>
      <c r="W10" s="20">
        <v>4273751</v>
      </c>
      <c r="X10" s="20">
        <v>-6950364</v>
      </c>
      <c r="Y10" s="20">
        <v>11224115</v>
      </c>
      <c r="Z10" s="21">
        <v>-161.48959968139798</v>
      </c>
      <c r="AA10" s="22">
        <v>-6950364</v>
      </c>
    </row>
    <row r="11" spans="1:27" x14ac:dyDescent="0.25">
      <c r="A11" s="23" t="s">
        <v>39</v>
      </c>
      <c r="B11" s="17" t="s">
        <v>32</v>
      </c>
      <c r="C11" s="18">
        <v>23827610</v>
      </c>
      <c r="D11" s="18"/>
      <c r="E11" s="19">
        <v>15488967</v>
      </c>
      <c r="F11" s="20">
        <v>15488967</v>
      </c>
      <c r="G11" s="24">
        <v>24059248</v>
      </c>
      <c r="H11" s="24"/>
      <c r="I11" s="24">
        <v>1835986</v>
      </c>
      <c r="J11" s="20">
        <v>25895234</v>
      </c>
      <c r="K11" s="24">
        <v>661106</v>
      </c>
      <c r="L11" s="24">
        <v>232148</v>
      </c>
      <c r="M11" s="20">
        <v>251044</v>
      </c>
      <c r="N11" s="24">
        <v>1144298</v>
      </c>
      <c r="O11" s="24"/>
      <c r="P11" s="24"/>
      <c r="Q11" s="20"/>
      <c r="R11" s="24"/>
      <c r="S11" s="24"/>
      <c r="T11" s="20"/>
      <c r="U11" s="24"/>
      <c r="V11" s="24"/>
      <c r="W11" s="24">
        <v>27039532</v>
      </c>
      <c r="X11" s="20">
        <v>15488967</v>
      </c>
      <c r="Y11" s="24">
        <v>11550565</v>
      </c>
      <c r="Z11" s="25">
        <v>74.572855633303377</v>
      </c>
      <c r="AA11" s="26">
        <v>15488967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-84250021</v>
      </c>
      <c r="D13" s="29">
        <f>SUM(D6:D12)</f>
        <v>0</v>
      </c>
      <c r="E13" s="30">
        <f t="shared" si="0"/>
        <v>-88296089</v>
      </c>
      <c r="F13" s="31">
        <f t="shared" si="0"/>
        <v>-88296089</v>
      </c>
      <c r="G13" s="31">
        <f t="shared" si="0"/>
        <v>-45686287</v>
      </c>
      <c r="H13" s="31">
        <f t="shared" si="0"/>
        <v>-3215400</v>
      </c>
      <c r="I13" s="31">
        <f t="shared" si="0"/>
        <v>1765436</v>
      </c>
      <c r="J13" s="31">
        <f t="shared" si="0"/>
        <v>-47136251</v>
      </c>
      <c r="K13" s="31">
        <f t="shared" si="0"/>
        <v>-4771594</v>
      </c>
      <c r="L13" s="31">
        <f t="shared" si="0"/>
        <v>-3730696</v>
      </c>
      <c r="M13" s="31">
        <f t="shared" si="0"/>
        <v>27478365</v>
      </c>
      <c r="N13" s="31">
        <f t="shared" si="0"/>
        <v>18976075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-28160176</v>
      </c>
      <c r="X13" s="31">
        <f t="shared" si="0"/>
        <v>-69982972</v>
      </c>
      <c r="Y13" s="31">
        <f t="shared" si="0"/>
        <v>41822796</v>
      </c>
      <c r="Z13" s="32">
        <f>+IF(X13&lt;&gt;0,+(Y13/X13)*100,0)</f>
        <v>-59.761388813267324</v>
      </c>
      <c r="AA13" s="33">
        <f>SUM(AA6:AA12)</f>
        <v>-88296089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185068835</v>
      </c>
      <c r="D17" s="18"/>
      <c r="E17" s="19">
        <v>137894007</v>
      </c>
      <c r="F17" s="20">
        <v>137894007</v>
      </c>
      <c r="G17" s="24">
        <v>195488877</v>
      </c>
      <c r="H17" s="24">
        <v>-10420043</v>
      </c>
      <c r="I17" s="24"/>
      <c r="J17" s="20">
        <v>185068834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185068834</v>
      </c>
      <c r="X17" s="20">
        <v>136736526</v>
      </c>
      <c r="Y17" s="24">
        <v>48332308</v>
      </c>
      <c r="Z17" s="25">
        <v>35.34703521720305</v>
      </c>
      <c r="AA17" s="26">
        <v>137894007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185068835</v>
      </c>
      <c r="D25" s="29">
        <f t="shared" ref="D25:Y25" si="1">SUM(D15:D24)</f>
        <v>0</v>
      </c>
      <c r="E25" s="35">
        <f t="shared" si="1"/>
        <v>137894007</v>
      </c>
      <c r="F25" s="36">
        <f t="shared" si="1"/>
        <v>137894007</v>
      </c>
      <c r="G25" s="36">
        <f t="shared" si="1"/>
        <v>195488877</v>
      </c>
      <c r="H25" s="36">
        <f t="shared" si="1"/>
        <v>-10420043</v>
      </c>
      <c r="I25" s="36">
        <f t="shared" si="1"/>
        <v>0</v>
      </c>
      <c r="J25" s="36">
        <f t="shared" si="1"/>
        <v>185068834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185068834</v>
      </c>
      <c r="X25" s="36">
        <f t="shared" si="1"/>
        <v>136736526</v>
      </c>
      <c r="Y25" s="36">
        <f t="shared" si="1"/>
        <v>48332308</v>
      </c>
      <c r="Z25" s="37">
        <f>+IF(X25&lt;&gt;0,+(Y25/X25)*100,0)</f>
        <v>35.34703521720305</v>
      </c>
      <c r="AA25" s="38">
        <f>SUM(AA15:AA24)</f>
        <v>137894007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100818814</v>
      </c>
      <c r="D26" s="29">
        <f>+D13+D25</f>
        <v>0</v>
      </c>
      <c r="E26" s="30">
        <f t="shared" si="2"/>
        <v>49597918</v>
      </c>
      <c r="F26" s="31">
        <f t="shared" si="2"/>
        <v>49597918</v>
      </c>
      <c r="G26" s="31">
        <f t="shared" si="2"/>
        <v>149802590</v>
      </c>
      <c r="H26" s="31">
        <f t="shared" si="2"/>
        <v>-13635443</v>
      </c>
      <c r="I26" s="31">
        <f t="shared" si="2"/>
        <v>1765436</v>
      </c>
      <c r="J26" s="31">
        <f t="shared" si="2"/>
        <v>137932583</v>
      </c>
      <c r="K26" s="31">
        <f t="shared" si="2"/>
        <v>-4771594</v>
      </c>
      <c r="L26" s="31">
        <f t="shared" si="2"/>
        <v>-3730696</v>
      </c>
      <c r="M26" s="31">
        <f t="shared" si="2"/>
        <v>27478365</v>
      </c>
      <c r="N26" s="31">
        <f t="shared" si="2"/>
        <v>18976075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156908658</v>
      </c>
      <c r="X26" s="31">
        <f t="shared" si="2"/>
        <v>66753554</v>
      </c>
      <c r="Y26" s="31">
        <f t="shared" si="2"/>
        <v>90155104</v>
      </c>
      <c r="Z26" s="32">
        <f>+IF(X26&lt;&gt;0,+(Y26/X26)*100,0)</f>
        <v>135.05663533659947</v>
      </c>
      <c r="AA26" s="33">
        <f>+AA13+AA25</f>
        <v>49597918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2840402</v>
      </c>
      <c r="D32" s="18"/>
      <c r="E32" s="19">
        <v>5671273</v>
      </c>
      <c r="F32" s="20">
        <v>5671273</v>
      </c>
      <c r="G32" s="20">
        <v>4020411</v>
      </c>
      <c r="H32" s="20">
        <v>-3215400</v>
      </c>
      <c r="I32" s="20">
        <v>8296987</v>
      </c>
      <c r="J32" s="20">
        <v>9101998</v>
      </c>
      <c r="K32" s="20">
        <v>-4370480</v>
      </c>
      <c r="L32" s="20">
        <v>-1970709</v>
      </c>
      <c r="M32" s="20">
        <v>-1955800</v>
      </c>
      <c r="N32" s="20">
        <v>-8296989</v>
      </c>
      <c r="O32" s="20"/>
      <c r="P32" s="20"/>
      <c r="Q32" s="20"/>
      <c r="R32" s="20"/>
      <c r="S32" s="20"/>
      <c r="T32" s="20"/>
      <c r="U32" s="20"/>
      <c r="V32" s="20"/>
      <c r="W32" s="20">
        <v>805009</v>
      </c>
      <c r="X32" s="20">
        <v>1960529</v>
      </c>
      <c r="Y32" s="20">
        <v>-1155520</v>
      </c>
      <c r="Z32" s="21">
        <v>-58.93919447251227</v>
      </c>
      <c r="AA32" s="22">
        <v>5671273</v>
      </c>
    </row>
    <row r="33" spans="1:27" x14ac:dyDescent="0.25">
      <c r="A33" s="23" t="s">
        <v>60</v>
      </c>
      <c r="B33" s="17" t="s">
        <v>32</v>
      </c>
      <c r="C33" s="18">
        <v>-75863701</v>
      </c>
      <c r="D33" s="18"/>
      <c r="E33" s="19"/>
      <c r="F33" s="20"/>
      <c r="G33" s="20">
        <v>-75863701</v>
      </c>
      <c r="H33" s="20"/>
      <c r="I33" s="20"/>
      <c r="J33" s="20">
        <v>-75863701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-75863701</v>
      </c>
      <c r="X33" s="20"/>
      <c r="Y33" s="20">
        <v>-75863701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780</v>
      </c>
      <c r="D35" s="18"/>
      <c r="E35" s="19">
        <v>4732</v>
      </c>
      <c r="F35" s="20">
        <v>4732</v>
      </c>
      <c r="G35" s="20">
        <v>780</v>
      </c>
      <c r="H35" s="20"/>
      <c r="I35" s="20"/>
      <c r="J35" s="20">
        <v>780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780</v>
      </c>
      <c r="X35" s="20">
        <v>2796</v>
      </c>
      <c r="Y35" s="20">
        <v>-2016</v>
      </c>
      <c r="Z35" s="21">
        <v>-72.103004291845494</v>
      </c>
      <c r="AA35" s="22">
        <v>4732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-73022519</v>
      </c>
      <c r="D37" s="29">
        <f t="shared" ref="D37:Y37" si="3">SUM(D29:D36)</f>
        <v>0</v>
      </c>
      <c r="E37" s="30">
        <f t="shared" si="3"/>
        <v>5676005</v>
      </c>
      <c r="F37" s="31">
        <f t="shared" si="3"/>
        <v>5676005</v>
      </c>
      <c r="G37" s="31">
        <f t="shared" si="3"/>
        <v>-71842510</v>
      </c>
      <c r="H37" s="31">
        <f t="shared" si="3"/>
        <v>-3215400</v>
      </c>
      <c r="I37" s="31">
        <f t="shared" si="3"/>
        <v>8296987</v>
      </c>
      <c r="J37" s="31">
        <f t="shared" si="3"/>
        <v>-66760923</v>
      </c>
      <c r="K37" s="31">
        <f t="shared" si="3"/>
        <v>-4370480</v>
      </c>
      <c r="L37" s="31">
        <f t="shared" si="3"/>
        <v>-1970709</v>
      </c>
      <c r="M37" s="31">
        <f t="shared" si="3"/>
        <v>-1955800</v>
      </c>
      <c r="N37" s="31">
        <f t="shared" si="3"/>
        <v>-8296989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-75057912</v>
      </c>
      <c r="X37" s="31">
        <f t="shared" si="3"/>
        <v>1963325</v>
      </c>
      <c r="Y37" s="31">
        <f t="shared" si="3"/>
        <v>-77021237</v>
      </c>
      <c r="Z37" s="32">
        <f>+IF(X37&lt;&gt;0,+(Y37/X37)*100,0)</f>
        <v>-3922.999859931494</v>
      </c>
      <c r="AA37" s="33">
        <f>SUM(AA29:AA36)</f>
        <v>5676005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-73022519</v>
      </c>
      <c r="D44" s="29">
        <f>+D37+D43</f>
        <v>0</v>
      </c>
      <c r="E44" s="30">
        <f t="shared" si="5"/>
        <v>5676005</v>
      </c>
      <c r="F44" s="31">
        <f t="shared" si="5"/>
        <v>5676005</v>
      </c>
      <c r="G44" s="31">
        <f t="shared" si="5"/>
        <v>-71842510</v>
      </c>
      <c r="H44" s="31">
        <f t="shared" si="5"/>
        <v>-3215400</v>
      </c>
      <c r="I44" s="31">
        <f t="shared" si="5"/>
        <v>8296987</v>
      </c>
      <c r="J44" s="31">
        <f t="shared" si="5"/>
        <v>-66760923</v>
      </c>
      <c r="K44" s="31">
        <f t="shared" si="5"/>
        <v>-4370480</v>
      </c>
      <c r="L44" s="31">
        <f t="shared" si="5"/>
        <v>-1970709</v>
      </c>
      <c r="M44" s="31">
        <f t="shared" si="5"/>
        <v>-1955800</v>
      </c>
      <c r="N44" s="31">
        <f t="shared" si="5"/>
        <v>-8296989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-75057912</v>
      </c>
      <c r="X44" s="31">
        <f t="shared" si="5"/>
        <v>1963325</v>
      </c>
      <c r="Y44" s="31">
        <f t="shared" si="5"/>
        <v>-77021237</v>
      </c>
      <c r="Z44" s="32">
        <f>+IF(X44&lt;&gt;0,+(Y44/X44)*100,0)</f>
        <v>-3922.999859931494</v>
      </c>
      <c r="AA44" s="33">
        <f>+AA37+AA43</f>
        <v>5676005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173841333</v>
      </c>
      <c r="D45" s="42">
        <f t="shared" si="6"/>
        <v>0</v>
      </c>
      <c r="E45" s="43">
        <f t="shared" si="6"/>
        <v>43921913</v>
      </c>
      <c r="F45" s="44">
        <f t="shared" si="6"/>
        <v>43921913</v>
      </c>
      <c r="G45" s="44">
        <f t="shared" si="6"/>
        <v>221645100</v>
      </c>
      <c r="H45" s="44">
        <f t="shared" si="6"/>
        <v>-10420043</v>
      </c>
      <c r="I45" s="44">
        <f t="shared" si="6"/>
        <v>-6531551</v>
      </c>
      <c r="J45" s="44">
        <f t="shared" si="6"/>
        <v>204693506</v>
      </c>
      <c r="K45" s="44">
        <f t="shared" si="6"/>
        <v>-401114</v>
      </c>
      <c r="L45" s="44">
        <f t="shared" si="6"/>
        <v>-1759987</v>
      </c>
      <c r="M45" s="44">
        <f t="shared" si="6"/>
        <v>29434165</v>
      </c>
      <c r="N45" s="44">
        <f t="shared" si="6"/>
        <v>27273064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231966570</v>
      </c>
      <c r="X45" s="44">
        <f t="shared" si="6"/>
        <v>64790229</v>
      </c>
      <c r="Y45" s="44">
        <f t="shared" si="6"/>
        <v>167176341</v>
      </c>
      <c r="Z45" s="45">
        <f>+IF(X45&lt;&gt;0,+(Y45/X45)*100,0)</f>
        <v>258.0270876955845</v>
      </c>
      <c r="AA45" s="46">
        <f>+AA26-AA44</f>
        <v>43921913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85764252</v>
      </c>
      <c r="D47" s="18"/>
      <c r="E47" s="19">
        <v>-16212229</v>
      </c>
      <c r="F47" s="20">
        <v>-16212229</v>
      </c>
      <c r="G47" s="20">
        <v>107769115</v>
      </c>
      <c r="H47" s="20"/>
      <c r="I47" s="20">
        <v>-6531552</v>
      </c>
      <c r="J47" s="20">
        <v>101237563</v>
      </c>
      <c r="K47" s="20">
        <v>-401115</v>
      </c>
      <c r="L47" s="20">
        <v>-1759987</v>
      </c>
      <c r="M47" s="20">
        <v>29434166</v>
      </c>
      <c r="N47" s="20">
        <v>27273064</v>
      </c>
      <c r="O47" s="20"/>
      <c r="P47" s="20"/>
      <c r="Q47" s="20"/>
      <c r="R47" s="20"/>
      <c r="S47" s="20"/>
      <c r="T47" s="20"/>
      <c r="U47" s="20"/>
      <c r="V47" s="20"/>
      <c r="W47" s="20">
        <v>128510627</v>
      </c>
      <c r="X47" s="20">
        <v>4656087</v>
      </c>
      <c r="Y47" s="20">
        <v>123854540</v>
      </c>
      <c r="Z47" s="47">
        <v>2660.0563949943376</v>
      </c>
      <c r="AA47" s="22">
        <v>-16212229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85764252</v>
      </c>
      <c r="D50" s="50">
        <f t="shared" ref="D50:Y50" si="7">SUM(D47:D49)</f>
        <v>0</v>
      </c>
      <c r="E50" s="51">
        <f t="shared" si="7"/>
        <v>-16212229</v>
      </c>
      <c r="F50" s="52">
        <f t="shared" si="7"/>
        <v>-16212229</v>
      </c>
      <c r="G50" s="52">
        <f t="shared" si="7"/>
        <v>107769115</v>
      </c>
      <c r="H50" s="52">
        <f t="shared" si="7"/>
        <v>0</v>
      </c>
      <c r="I50" s="52">
        <f t="shared" si="7"/>
        <v>-6531552</v>
      </c>
      <c r="J50" s="52">
        <f t="shared" si="7"/>
        <v>101237563</v>
      </c>
      <c r="K50" s="52">
        <f t="shared" si="7"/>
        <v>-401115</v>
      </c>
      <c r="L50" s="52">
        <f t="shared" si="7"/>
        <v>-1759987</v>
      </c>
      <c r="M50" s="52">
        <f t="shared" si="7"/>
        <v>29434166</v>
      </c>
      <c r="N50" s="52">
        <f t="shared" si="7"/>
        <v>27273064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128510627</v>
      </c>
      <c r="X50" s="52">
        <f t="shared" si="7"/>
        <v>4656087</v>
      </c>
      <c r="Y50" s="52">
        <f t="shared" si="7"/>
        <v>123854540</v>
      </c>
      <c r="Z50" s="53">
        <f>+IF(X50&lt;&gt;0,+(Y50/X50)*100,0)</f>
        <v>2660.0563949943376</v>
      </c>
      <c r="AA50" s="54">
        <f>SUM(AA47:AA49)</f>
        <v>-16212229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-127078</v>
      </c>
      <c r="H7" s="20">
        <v>138011</v>
      </c>
      <c r="I7" s="20">
        <v>22566</v>
      </c>
      <c r="J7" s="20">
        <v>33499</v>
      </c>
      <c r="K7" s="20">
        <v>7076</v>
      </c>
      <c r="L7" s="20">
        <v>-1379</v>
      </c>
      <c r="M7" s="20">
        <v>10938</v>
      </c>
      <c r="N7" s="20">
        <v>16635</v>
      </c>
      <c r="O7" s="20"/>
      <c r="P7" s="20"/>
      <c r="Q7" s="20"/>
      <c r="R7" s="20"/>
      <c r="S7" s="20"/>
      <c r="T7" s="20"/>
      <c r="U7" s="20"/>
      <c r="V7" s="20"/>
      <c r="W7" s="20">
        <v>50134</v>
      </c>
      <c r="X7" s="20"/>
      <c r="Y7" s="20">
        <v>50134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-127078</v>
      </c>
      <c r="H13" s="31">
        <f t="shared" si="0"/>
        <v>138011</v>
      </c>
      <c r="I13" s="31">
        <f t="shared" si="0"/>
        <v>22566</v>
      </c>
      <c r="J13" s="31">
        <f t="shared" si="0"/>
        <v>33499</v>
      </c>
      <c r="K13" s="31">
        <f t="shared" si="0"/>
        <v>7076</v>
      </c>
      <c r="L13" s="31">
        <f t="shared" si="0"/>
        <v>-1379</v>
      </c>
      <c r="M13" s="31">
        <f t="shared" si="0"/>
        <v>10938</v>
      </c>
      <c r="N13" s="31">
        <f t="shared" si="0"/>
        <v>16635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50134</v>
      </c>
      <c r="X13" s="31">
        <f t="shared" si="0"/>
        <v>0</v>
      </c>
      <c r="Y13" s="31">
        <f t="shared" si="0"/>
        <v>50134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24462734</v>
      </c>
      <c r="D17" s="18"/>
      <c r="E17" s="19"/>
      <c r="F17" s="20"/>
      <c r="G17" s="24">
        <v>6496377</v>
      </c>
      <c r="H17" s="24">
        <v>17966357</v>
      </c>
      <c r="I17" s="24"/>
      <c r="J17" s="20">
        <v>24462734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24462734</v>
      </c>
      <c r="X17" s="20"/>
      <c r="Y17" s="24">
        <v>24462734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24462734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6496377</v>
      </c>
      <c r="H25" s="36">
        <f t="shared" si="1"/>
        <v>17966357</v>
      </c>
      <c r="I25" s="36">
        <f t="shared" si="1"/>
        <v>0</v>
      </c>
      <c r="J25" s="36">
        <f t="shared" si="1"/>
        <v>24462734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24462734</v>
      </c>
      <c r="X25" s="36">
        <f t="shared" si="1"/>
        <v>0</v>
      </c>
      <c r="Y25" s="36">
        <f t="shared" si="1"/>
        <v>24462734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24462734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6369299</v>
      </c>
      <c r="H26" s="31">
        <f t="shared" si="2"/>
        <v>18104368</v>
      </c>
      <c r="I26" s="31">
        <f t="shared" si="2"/>
        <v>22566</v>
      </c>
      <c r="J26" s="31">
        <f t="shared" si="2"/>
        <v>24496233</v>
      </c>
      <c r="K26" s="31">
        <f t="shared" si="2"/>
        <v>7076</v>
      </c>
      <c r="L26" s="31">
        <f t="shared" si="2"/>
        <v>-1379</v>
      </c>
      <c r="M26" s="31">
        <f t="shared" si="2"/>
        <v>10938</v>
      </c>
      <c r="N26" s="31">
        <f t="shared" si="2"/>
        <v>16635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24512868</v>
      </c>
      <c r="X26" s="31">
        <f t="shared" si="2"/>
        <v>0</v>
      </c>
      <c r="Y26" s="31">
        <f t="shared" si="2"/>
        <v>24512868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329099</v>
      </c>
      <c r="D35" s="18"/>
      <c r="E35" s="19"/>
      <c r="F35" s="20"/>
      <c r="G35" s="20">
        <v>326823</v>
      </c>
      <c r="H35" s="20">
        <v>-1168</v>
      </c>
      <c r="I35" s="20">
        <v>371</v>
      </c>
      <c r="J35" s="20">
        <v>326026</v>
      </c>
      <c r="K35" s="20">
        <v>-1536</v>
      </c>
      <c r="L35" s="20">
        <v>-2617</v>
      </c>
      <c r="M35" s="20">
        <v>-1027</v>
      </c>
      <c r="N35" s="20">
        <v>-5180</v>
      </c>
      <c r="O35" s="20"/>
      <c r="P35" s="20"/>
      <c r="Q35" s="20"/>
      <c r="R35" s="20"/>
      <c r="S35" s="20"/>
      <c r="T35" s="20"/>
      <c r="U35" s="20"/>
      <c r="V35" s="20"/>
      <c r="W35" s="20">
        <v>320846</v>
      </c>
      <c r="X35" s="20"/>
      <c r="Y35" s="20">
        <v>320846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329099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326823</v>
      </c>
      <c r="H37" s="31">
        <f t="shared" si="3"/>
        <v>-1168</v>
      </c>
      <c r="I37" s="31">
        <f t="shared" si="3"/>
        <v>371</v>
      </c>
      <c r="J37" s="31">
        <f t="shared" si="3"/>
        <v>326026</v>
      </c>
      <c r="K37" s="31">
        <f t="shared" si="3"/>
        <v>-1536</v>
      </c>
      <c r="L37" s="31">
        <f t="shared" si="3"/>
        <v>-2617</v>
      </c>
      <c r="M37" s="31">
        <f t="shared" si="3"/>
        <v>-1027</v>
      </c>
      <c r="N37" s="31">
        <f t="shared" si="3"/>
        <v>-5180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320846</v>
      </c>
      <c r="X37" s="31">
        <f t="shared" si="3"/>
        <v>0</v>
      </c>
      <c r="Y37" s="31">
        <f t="shared" si="3"/>
        <v>320846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329099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326823</v>
      </c>
      <c r="H44" s="31">
        <f t="shared" si="5"/>
        <v>-1168</v>
      </c>
      <c r="I44" s="31">
        <f t="shared" si="5"/>
        <v>371</v>
      </c>
      <c r="J44" s="31">
        <f t="shared" si="5"/>
        <v>326026</v>
      </c>
      <c r="K44" s="31">
        <f t="shared" si="5"/>
        <v>-1536</v>
      </c>
      <c r="L44" s="31">
        <f t="shared" si="5"/>
        <v>-2617</v>
      </c>
      <c r="M44" s="31">
        <f t="shared" si="5"/>
        <v>-1027</v>
      </c>
      <c r="N44" s="31">
        <f t="shared" si="5"/>
        <v>-5180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320846</v>
      </c>
      <c r="X44" s="31">
        <f t="shared" si="5"/>
        <v>0</v>
      </c>
      <c r="Y44" s="31">
        <f t="shared" si="5"/>
        <v>320846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24133635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6042476</v>
      </c>
      <c r="H45" s="44">
        <f t="shared" si="6"/>
        <v>18105536</v>
      </c>
      <c r="I45" s="44">
        <f t="shared" si="6"/>
        <v>22195</v>
      </c>
      <c r="J45" s="44">
        <f t="shared" si="6"/>
        <v>24170207</v>
      </c>
      <c r="K45" s="44">
        <f t="shared" si="6"/>
        <v>8612</v>
      </c>
      <c r="L45" s="44">
        <f t="shared" si="6"/>
        <v>1238</v>
      </c>
      <c r="M45" s="44">
        <f t="shared" si="6"/>
        <v>11965</v>
      </c>
      <c r="N45" s="44">
        <f t="shared" si="6"/>
        <v>21815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24192022</v>
      </c>
      <c r="X45" s="44">
        <f t="shared" si="6"/>
        <v>0</v>
      </c>
      <c r="Y45" s="44">
        <f t="shared" si="6"/>
        <v>24192022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95774</v>
      </c>
      <c r="D47" s="18"/>
      <c r="E47" s="19">
        <v>23997</v>
      </c>
      <c r="F47" s="20">
        <v>23997</v>
      </c>
      <c r="G47" s="20">
        <v>95774</v>
      </c>
      <c r="H47" s="20">
        <v>-93966</v>
      </c>
      <c r="I47" s="20">
        <v>19475</v>
      </c>
      <c r="J47" s="20">
        <v>21283</v>
      </c>
      <c r="K47" s="20">
        <v>21890</v>
      </c>
      <c r="L47" s="20"/>
      <c r="M47" s="20">
        <v>38845</v>
      </c>
      <c r="N47" s="20">
        <v>60735</v>
      </c>
      <c r="O47" s="20"/>
      <c r="P47" s="20"/>
      <c r="Q47" s="20"/>
      <c r="R47" s="20"/>
      <c r="S47" s="20"/>
      <c r="T47" s="20"/>
      <c r="U47" s="20"/>
      <c r="V47" s="20"/>
      <c r="W47" s="20">
        <v>82018</v>
      </c>
      <c r="X47" s="20">
        <v>11994</v>
      </c>
      <c r="Y47" s="20">
        <v>70024</v>
      </c>
      <c r="Z47" s="47">
        <v>583.82524595631139</v>
      </c>
      <c r="AA47" s="22">
        <v>23997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95774</v>
      </c>
      <c r="D50" s="50">
        <f t="shared" ref="D50:Y50" si="7">SUM(D47:D49)</f>
        <v>0</v>
      </c>
      <c r="E50" s="51">
        <f t="shared" si="7"/>
        <v>23997</v>
      </c>
      <c r="F50" s="52">
        <f t="shared" si="7"/>
        <v>23997</v>
      </c>
      <c r="G50" s="52">
        <f t="shared" si="7"/>
        <v>95774</v>
      </c>
      <c r="H50" s="52">
        <f t="shared" si="7"/>
        <v>-93966</v>
      </c>
      <c r="I50" s="52">
        <f t="shared" si="7"/>
        <v>19475</v>
      </c>
      <c r="J50" s="52">
        <f t="shared" si="7"/>
        <v>21283</v>
      </c>
      <c r="K50" s="52">
        <f t="shared" si="7"/>
        <v>21890</v>
      </c>
      <c r="L50" s="52">
        <f t="shared" si="7"/>
        <v>0</v>
      </c>
      <c r="M50" s="52">
        <f t="shared" si="7"/>
        <v>38845</v>
      </c>
      <c r="N50" s="52">
        <f t="shared" si="7"/>
        <v>60735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82018</v>
      </c>
      <c r="X50" s="52">
        <f t="shared" si="7"/>
        <v>11994</v>
      </c>
      <c r="Y50" s="52">
        <f t="shared" si="7"/>
        <v>70024</v>
      </c>
      <c r="Z50" s="53">
        <f>+IF(X50&lt;&gt;0,+(Y50/X50)*100,0)</f>
        <v>583.82524595631139</v>
      </c>
      <c r="AA50" s="54">
        <f>SUM(AA47:AA49)</f>
        <v>23997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9174610</v>
      </c>
      <c r="D7" s="18"/>
      <c r="E7" s="19"/>
      <c r="F7" s="20"/>
      <c r="G7" s="20">
        <v>9006875</v>
      </c>
      <c r="H7" s="20">
        <v>-23278</v>
      </c>
      <c r="I7" s="20">
        <v>-46150</v>
      </c>
      <c r="J7" s="20">
        <v>8937447</v>
      </c>
      <c r="K7" s="20">
        <v>-32001</v>
      </c>
      <c r="L7" s="20">
        <v>111943</v>
      </c>
      <c r="M7" s="20">
        <v>-11016</v>
      </c>
      <c r="N7" s="20">
        <v>68926</v>
      </c>
      <c r="O7" s="20"/>
      <c r="P7" s="20"/>
      <c r="Q7" s="20"/>
      <c r="R7" s="20"/>
      <c r="S7" s="20"/>
      <c r="T7" s="20"/>
      <c r="U7" s="20"/>
      <c r="V7" s="20"/>
      <c r="W7" s="20">
        <v>9006373</v>
      </c>
      <c r="X7" s="20"/>
      <c r="Y7" s="20">
        <v>9006373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9174610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9006875</v>
      </c>
      <c r="H13" s="31">
        <f t="shared" si="0"/>
        <v>-23278</v>
      </c>
      <c r="I13" s="31">
        <f t="shared" si="0"/>
        <v>-46150</v>
      </c>
      <c r="J13" s="31">
        <f t="shared" si="0"/>
        <v>8937447</v>
      </c>
      <c r="K13" s="31">
        <f t="shared" si="0"/>
        <v>-32001</v>
      </c>
      <c r="L13" s="31">
        <f t="shared" si="0"/>
        <v>111943</v>
      </c>
      <c r="M13" s="31">
        <f t="shared" si="0"/>
        <v>-11016</v>
      </c>
      <c r="N13" s="31">
        <f t="shared" si="0"/>
        <v>68926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9006373</v>
      </c>
      <c r="X13" s="31">
        <f t="shared" si="0"/>
        <v>0</v>
      </c>
      <c r="Y13" s="31">
        <f t="shared" si="0"/>
        <v>9006373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173445484</v>
      </c>
      <c r="D17" s="18"/>
      <c r="E17" s="19">
        <v>210633267</v>
      </c>
      <c r="F17" s="20">
        <v>210633267</v>
      </c>
      <c r="G17" s="24">
        <v>183441128</v>
      </c>
      <c r="H17" s="24">
        <v>-9126643</v>
      </c>
      <c r="I17" s="24"/>
      <c r="J17" s="20">
        <v>174314485</v>
      </c>
      <c r="K17" s="24"/>
      <c r="L17" s="24"/>
      <c r="M17" s="20">
        <v>-6066988</v>
      </c>
      <c r="N17" s="24">
        <v>-6066988</v>
      </c>
      <c r="O17" s="24"/>
      <c r="P17" s="24"/>
      <c r="Q17" s="20"/>
      <c r="R17" s="24"/>
      <c r="S17" s="24"/>
      <c r="T17" s="20"/>
      <c r="U17" s="24"/>
      <c r="V17" s="24"/>
      <c r="W17" s="24">
        <v>168247497</v>
      </c>
      <c r="X17" s="20">
        <v>105316704</v>
      </c>
      <c r="Y17" s="24">
        <v>62930793</v>
      </c>
      <c r="Z17" s="25">
        <v>59.753857279848035</v>
      </c>
      <c r="AA17" s="26">
        <v>210633267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4865</v>
      </c>
      <c r="D21" s="18"/>
      <c r="E21" s="19">
        <v>6061</v>
      </c>
      <c r="F21" s="20">
        <v>6061</v>
      </c>
      <c r="G21" s="20">
        <v>3200</v>
      </c>
      <c r="H21" s="20">
        <v>1664</v>
      </c>
      <c r="I21" s="20"/>
      <c r="J21" s="20">
        <v>4864</v>
      </c>
      <c r="K21" s="20"/>
      <c r="L21" s="20"/>
      <c r="M21" s="20">
        <v>-484</v>
      </c>
      <c r="N21" s="20">
        <v>-484</v>
      </c>
      <c r="O21" s="20"/>
      <c r="P21" s="20"/>
      <c r="Q21" s="20"/>
      <c r="R21" s="20"/>
      <c r="S21" s="20"/>
      <c r="T21" s="20"/>
      <c r="U21" s="20"/>
      <c r="V21" s="20"/>
      <c r="W21" s="20">
        <v>4380</v>
      </c>
      <c r="X21" s="20">
        <v>3042</v>
      </c>
      <c r="Y21" s="20">
        <v>1338</v>
      </c>
      <c r="Z21" s="21">
        <v>43.984220907297832</v>
      </c>
      <c r="AA21" s="22">
        <v>6061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173450349</v>
      </c>
      <c r="D25" s="29">
        <f t="shared" ref="D25:Y25" si="1">SUM(D15:D24)</f>
        <v>0</v>
      </c>
      <c r="E25" s="35">
        <f t="shared" si="1"/>
        <v>210639328</v>
      </c>
      <c r="F25" s="36">
        <f t="shared" si="1"/>
        <v>210639328</v>
      </c>
      <c r="G25" s="36">
        <f t="shared" si="1"/>
        <v>183444328</v>
      </c>
      <c r="H25" s="36">
        <f t="shared" si="1"/>
        <v>-9124979</v>
      </c>
      <c r="I25" s="36">
        <f t="shared" si="1"/>
        <v>0</v>
      </c>
      <c r="J25" s="36">
        <f t="shared" si="1"/>
        <v>174319349</v>
      </c>
      <c r="K25" s="36">
        <f t="shared" si="1"/>
        <v>0</v>
      </c>
      <c r="L25" s="36">
        <f t="shared" si="1"/>
        <v>0</v>
      </c>
      <c r="M25" s="36">
        <f t="shared" si="1"/>
        <v>-6067472</v>
      </c>
      <c r="N25" s="36">
        <f t="shared" si="1"/>
        <v>-6067472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168251877</v>
      </c>
      <c r="X25" s="36">
        <f t="shared" si="1"/>
        <v>105319746</v>
      </c>
      <c r="Y25" s="36">
        <f t="shared" si="1"/>
        <v>62932131</v>
      </c>
      <c r="Z25" s="37">
        <f>+IF(X25&lt;&gt;0,+(Y25/X25)*100,0)</f>
        <v>59.753401797987628</v>
      </c>
      <c r="AA25" s="38">
        <f>SUM(AA15:AA24)</f>
        <v>210639328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182624959</v>
      </c>
      <c r="D26" s="29">
        <f>+D13+D25</f>
        <v>0</v>
      </c>
      <c r="E26" s="30">
        <f t="shared" si="2"/>
        <v>210639328</v>
      </c>
      <c r="F26" s="31">
        <f t="shared" si="2"/>
        <v>210639328</v>
      </c>
      <c r="G26" s="31">
        <f t="shared" si="2"/>
        <v>192451203</v>
      </c>
      <c r="H26" s="31">
        <f t="shared" si="2"/>
        <v>-9148257</v>
      </c>
      <c r="I26" s="31">
        <f t="shared" si="2"/>
        <v>-46150</v>
      </c>
      <c r="J26" s="31">
        <f t="shared" si="2"/>
        <v>183256796</v>
      </c>
      <c r="K26" s="31">
        <f t="shared" si="2"/>
        <v>-32001</v>
      </c>
      <c r="L26" s="31">
        <f t="shared" si="2"/>
        <v>111943</v>
      </c>
      <c r="M26" s="31">
        <f t="shared" si="2"/>
        <v>-6078488</v>
      </c>
      <c r="N26" s="31">
        <f t="shared" si="2"/>
        <v>-5998546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177258250</v>
      </c>
      <c r="X26" s="31">
        <f t="shared" si="2"/>
        <v>105319746</v>
      </c>
      <c r="Y26" s="31">
        <f t="shared" si="2"/>
        <v>71938504</v>
      </c>
      <c r="Z26" s="32">
        <f>+IF(X26&lt;&gt;0,+(Y26/X26)*100,0)</f>
        <v>68.304858995767034</v>
      </c>
      <c r="AA26" s="33">
        <f>+AA13+AA25</f>
        <v>210639328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711255</v>
      </c>
      <c r="D32" s="18"/>
      <c r="E32" s="19">
        <v>601865</v>
      </c>
      <c r="F32" s="20">
        <v>601865</v>
      </c>
      <c r="G32" s="20">
        <v>601865</v>
      </c>
      <c r="H32" s="20">
        <v>109390</v>
      </c>
      <c r="I32" s="20"/>
      <c r="J32" s="20">
        <v>711255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711255</v>
      </c>
      <c r="X32" s="20">
        <v>300930</v>
      </c>
      <c r="Y32" s="20">
        <v>410325</v>
      </c>
      <c r="Z32" s="21">
        <v>136.35230784567841</v>
      </c>
      <c r="AA32" s="22">
        <v>601865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835729</v>
      </c>
      <c r="F33" s="20">
        <v>835729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417864</v>
      </c>
      <c r="Y33" s="20">
        <v>-417864</v>
      </c>
      <c r="Z33" s="21">
        <v>-100</v>
      </c>
      <c r="AA33" s="22">
        <v>835729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276096</v>
      </c>
      <c r="D35" s="18"/>
      <c r="E35" s="19">
        <v>342956</v>
      </c>
      <c r="F35" s="20">
        <v>342956</v>
      </c>
      <c r="G35" s="20">
        <v>270554</v>
      </c>
      <c r="H35" s="20">
        <v>-5580</v>
      </c>
      <c r="I35" s="20">
        <v>-6864</v>
      </c>
      <c r="J35" s="20">
        <v>258110</v>
      </c>
      <c r="K35" s="20">
        <v>-5586</v>
      </c>
      <c r="L35" s="20">
        <v>-3351</v>
      </c>
      <c r="M35" s="20">
        <v>-3311</v>
      </c>
      <c r="N35" s="20">
        <v>-12248</v>
      </c>
      <c r="O35" s="20"/>
      <c r="P35" s="20"/>
      <c r="Q35" s="20"/>
      <c r="R35" s="20"/>
      <c r="S35" s="20"/>
      <c r="T35" s="20"/>
      <c r="U35" s="20"/>
      <c r="V35" s="20"/>
      <c r="W35" s="20">
        <v>245862</v>
      </c>
      <c r="X35" s="20">
        <v>171474</v>
      </c>
      <c r="Y35" s="20">
        <v>74388</v>
      </c>
      <c r="Z35" s="21">
        <v>43.381503901466111</v>
      </c>
      <c r="AA35" s="22">
        <v>342956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987351</v>
      </c>
      <c r="D37" s="29">
        <f t="shared" ref="D37:Y37" si="3">SUM(D29:D36)</f>
        <v>0</v>
      </c>
      <c r="E37" s="30">
        <f t="shared" si="3"/>
        <v>1780550</v>
      </c>
      <c r="F37" s="31">
        <f t="shared" si="3"/>
        <v>1780550</v>
      </c>
      <c r="G37" s="31">
        <f t="shared" si="3"/>
        <v>872419</v>
      </c>
      <c r="H37" s="31">
        <f t="shared" si="3"/>
        <v>103810</v>
      </c>
      <c r="I37" s="31">
        <f t="shared" si="3"/>
        <v>-6864</v>
      </c>
      <c r="J37" s="31">
        <f t="shared" si="3"/>
        <v>969365</v>
      </c>
      <c r="K37" s="31">
        <f t="shared" si="3"/>
        <v>-5586</v>
      </c>
      <c r="L37" s="31">
        <f t="shared" si="3"/>
        <v>-3351</v>
      </c>
      <c r="M37" s="31">
        <f t="shared" si="3"/>
        <v>-3311</v>
      </c>
      <c r="N37" s="31">
        <f t="shared" si="3"/>
        <v>-12248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957117</v>
      </c>
      <c r="X37" s="31">
        <f t="shared" si="3"/>
        <v>890268</v>
      </c>
      <c r="Y37" s="31">
        <f t="shared" si="3"/>
        <v>66849</v>
      </c>
      <c r="Z37" s="32">
        <f>+IF(X37&lt;&gt;0,+(Y37/X37)*100,0)</f>
        <v>7.5088624998315119</v>
      </c>
      <c r="AA37" s="33">
        <f>SUM(AA29:AA36)</f>
        <v>1780550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987351</v>
      </c>
      <c r="D44" s="29">
        <f>+D37+D43</f>
        <v>0</v>
      </c>
      <c r="E44" s="30">
        <f t="shared" si="5"/>
        <v>1780550</v>
      </c>
      <c r="F44" s="31">
        <f t="shared" si="5"/>
        <v>1780550</v>
      </c>
      <c r="G44" s="31">
        <f t="shared" si="5"/>
        <v>872419</v>
      </c>
      <c r="H44" s="31">
        <f t="shared" si="5"/>
        <v>103810</v>
      </c>
      <c r="I44" s="31">
        <f t="shared" si="5"/>
        <v>-6864</v>
      </c>
      <c r="J44" s="31">
        <f t="shared" si="5"/>
        <v>969365</v>
      </c>
      <c r="K44" s="31">
        <f t="shared" si="5"/>
        <v>-5586</v>
      </c>
      <c r="L44" s="31">
        <f t="shared" si="5"/>
        <v>-3351</v>
      </c>
      <c r="M44" s="31">
        <f t="shared" si="5"/>
        <v>-3311</v>
      </c>
      <c r="N44" s="31">
        <f t="shared" si="5"/>
        <v>-12248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957117</v>
      </c>
      <c r="X44" s="31">
        <f t="shared" si="5"/>
        <v>890268</v>
      </c>
      <c r="Y44" s="31">
        <f t="shared" si="5"/>
        <v>66849</v>
      </c>
      <c r="Z44" s="32">
        <f>+IF(X44&lt;&gt;0,+(Y44/X44)*100,0)</f>
        <v>7.5088624998315119</v>
      </c>
      <c r="AA44" s="33">
        <f>+AA37+AA43</f>
        <v>1780550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181637608</v>
      </c>
      <c r="D45" s="42">
        <f t="shared" si="6"/>
        <v>0</v>
      </c>
      <c r="E45" s="43">
        <f t="shared" si="6"/>
        <v>208858778</v>
      </c>
      <c r="F45" s="44">
        <f t="shared" si="6"/>
        <v>208858778</v>
      </c>
      <c r="G45" s="44">
        <f t="shared" si="6"/>
        <v>191578784</v>
      </c>
      <c r="H45" s="44">
        <f t="shared" si="6"/>
        <v>-9252067</v>
      </c>
      <c r="I45" s="44">
        <f t="shared" si="6"/>
        <v>-39286</v>
      </c>
      <c r="J45" s="44">
        <f t="shared" si="6"/>
        <v>182287431</v>
      </c>
      <c r="K45" s="44">
        <f t="shared" si="6"/>
        <v>-26415</v>
      </c>
      <c r="L45" s="44">
        <f t="shared" si="6"/>
        <v>115294</v>
      </c>
      <c r="M45" s="44">
        <f t="shared" si="6"/>
        <v>-6075177</v>
      </c>
      <c r="N45" s="44">
        <f t="shared" si="6"/>
        <v>-5986298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176301133</v>
      </c>
      <c r="X45" s="44">
        <f t="shared" si="6"/>
        <v>104429478</v>
      </c>
      <c r="Y45" s="44">
        <f t="shared" si="6"/>
        <v>71871655</v>
      </c>
      <c r="Z45" s="45">
        <f>+IF(X45&lt;&gt;0,+(Y45/X45)*100,0)</f>
        <v>68.823148766481438</v>
      </c>
      <c r="AA45" s="46">
        <f>+AA26-AA44</f>
        <v>208858778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-129493596</v>
      </c>
      <c r="D47" s="18"/>
      <c r="E47" s="19">
        <v>-132193494</v>
      </c>
      <c r="F47" s="20">
        <v>-132193494</v>
      </c>
      <c r="G47" s="20">
        <v>-129393322</v>
      </c>
      <c r="H47" s="20">
        <v>-8090635</v>
      </c>
      <c r="I47" s="20">
        <v>-563587</v>
      </c>
      <c r="J47" s="20">
        <v>-138047544</v>
      </c>
      <c r="K47" s="20">
        <v>-552757</v>
      </c>
      <c r="L47" s="20">
        <v>-528880</v>
      </c>
      <c r="M47" s="20">
        <v>-6691307</v>
      </c>
      <c r="N47" s="20">
        <v>-7772944</v>
      </c>
      <c r="O47" s="20"/>
      <c r="P47" s="20"/>
      <c r="Q47" s="20"/>
      <c r="R47" s="20"/>
      <c r="S47" s="20"/>
      <c r="T47" s="20"/>
      <c r="U47" s="20"/>
      <c r="V47" s="20"/>
      <c r="W47" s="20">
        <v>-145820488</v>
      </c>
      <c r="X47" s="20">
        <v>-66096756</v>
      </c>
      <c r="Y47" s="20">
        <v>-79723732</v>
      </c>
      <c r="Z47" s="47">
        <v>120.61670923759102</v>
      </c>
      <c r="AA47" s="22">
        <v>-132193494</v>
      </c>
    </row>
    <row r="48" spans="1:27" x14ac:dyDescent="0.25">
      <c r="A48" s="23" t="s">
        <v>73</v>
      </c>
      <c r="B48" s="17" t="s">
        <v>32</v>
      </c>
      <c r="C48" s="18">
        <v>-1500949</v>
      </c>
      <c r="D48" s="18"/>
      <c r="E48" s="19">
        <v>-1500949</v>
      </c>
      <c r="F48" s="20">
        <v>-1500949</v>
      </c>
      <c r="G48" s="20">
        <v>-1500949</v>
      </c>
      <c r="H48" s="20"/>
      <c r="I48" s="20"/>
      <c r="J48" s="20">
        <v>-1500949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-1500949</v>
      </c>
      <c r="X48" s="20">
        <v>-750480</v>
      </c>
      <c r="Y48" s="20">
        <v>-750469</v>
      </c>
      <c r="Z48" s="47">
        <v>99.998534271399649</v>
      </c>
      <c r="AA48" s="22">
        <v>-1500949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-130994545</v>
      </c>
      <c r="D50" s="50">
        <f t="shared" ref="D50:Y50" si="7">SUM(D47:D49)</f>
        <v>0</v>
      </c>
      <c r="E50" s="51">
        <f t="shared" si="7"/>
        <v>-133694443</v>
      </c>
      <c r="F50" s="52">
        <f t="shared" si="7"/>
        <v>-133694443</v>
      </c>
      <c r="G50" s="52">
        <f t="shared" si="7"/>
        <v>-130894271</v>
      </c>
      <c r="H50" s="52">
        <f t="shared" si="7"/>
        <v>-8090635</v>
      </c>
      <c r="I50" s="52">
        <f t="shared" si="7"/>
        <v>-563587</v>
      </c>
      <c r="J50" s="52">
        <f t="shared" si="7"/>
        <v>-139548493</v>
      </c>
      <c r="K50" s="52">
        <f t="shared" si="7"/>
        <v>-552757</v>
      </c>
      <c r="L50" s="52">
        <f t="shared" si="7"/>
        <v>-528880</v>
      </c>
      <c r="M50" s="52">
        <f t="shared" si="7"/>
        <v>-6691307</v>
      </c>
      <c r="N50" s="52">
        <f t="shared" si="7"/>
        <v>-7772944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-147321437</v>
      </c>
      <c r="X50" s="52">
        <f t="shared" si="7"/>
        <v>-66847236</v>
      </c>
      <c r="Y50" s="52">
        <f t="shared" si="7"/>
        <v>-80474201</v>
      </c>
      <c r="Z50" s="53">
        <f>+IF(X50&lt;&gt;0,+(Y50/X50)*100,0)</f>
        <v>120.3852332802511</v>
      </c>
      <c r="AA50" s="54">
        <f>SUM(AA47:AA49)</f>
        <v>-133694443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-378136351</v>
      </c>
      <c r="D6" s="18"/>
      <c r="E6" s="19">
        <v>-214428330</v>
      </c>
      <c r="F6" s="20">
        <v>-214428330</v>
      </c>
      <c r="G6" s="20">
        <v>-345446092</v>
      </c>
      <c r="H6" s="20">
        <v>56912289</v>
      </c>
      <c r="I6" s="20">
        <v>5894486</v>
      </c>
      <c r="J6" s="20">
        <v>-282639317</v>
      </c>
      <c r="K6" s="20">
        <v>-2574509</v>
      </c>
      <c r="L6" s="20">
        <v>33018260</v>
      </c>
      <c r="M6" s="20">
        <v>8059466</v>
      </c>
      <c r="N6" s="20">
        <v>38503217</v>
      </c>
      <c r="O6" s="20"/>
      <c r="P6" s="20"/>
      <c r="Q6" s="20"/>
      <c r="R6" s="20"/>
      <c r="S6" s="20"/>
      <c r="T6" s="20"/>
      <c r="U6" s="20"/>
      <c r="V6" s="20"/>
      <c r="W6" s="20">
        <v>-244136100</v>
      </c>
      <c r="X6" s="20">
        <v>-265925066</v>
      </c>
      <c r="Y6" s="20">
        <v>21788966</v>
      </c>
      <c r="Z6" s="21">
        <v>-8.1936488078186649</v>
      </c>
      <c r="AA6" s="22">
        <v>-214428330</v>
      </c>
    </row>
    <row r="7" spans="1:27" x14ac:dyDescent="0.25">
      <c r="A7" s="23" t="s">
        <v>35</v>
      </c>
      <c r="B7" s="17" t="s">
        <v>32</v>
      </c>
      <c r="C7" s="18">
        <v>-130752809</v>
      </c>
      <c r="D7" s="18"/>
      <c r="E7" s="19">
        <v>-30281176</v>
      </c>
      <c r="F7" s="20">
        <v>-30281176</v>
      </c>
      <c r="G7" s="20">
        <v>-107142801</v>
      </c>
      <c r="H7" s="20">
        <v>-17585867</v>
      </c>
      <c r="I7" s="20">
        <v>74864</v>
      </c>
      <c r="J7" s="20">
        <v>-124653804</v>
      </c>
      <c r="K7" s="20">
        <v>2654573</v>
      </c>
      <c r="L7" s="20">
        <v>3436998</v>
      </c>
      <c r="M7" s="20">
        <v>-953893</v>
      </c>
      <c r="N7" s="20">
        <v>5137678</v>
      </c>
      <c r="O7" s="20"/>
      <c r="P7" s="20"/>
      <c r="Q7" s="20"/>
      <c r="R7" s="20"/>
      <c r="S7" s="20"/>
      <c r="T7" s="20"/>
      <c r="U7" s="20"/>
      <c r="V7" s="20"/>
      <c r="W7" s="20">
        <v>-119516126</v>
      </c>
      <c r="X7" s="20">
        <v>-44784173</v>
      </c>
      <c r="Y7" s="20">
        <v>-74731953</v>
      </c>
      <c r="Z7" s="21">
        <v>166.87134760755771</v>
      </c>
      <c r="AA7" s="22">
        <v>-30281176</v>
      </c>
    </row>
    <row r="8" spans="1:27" x14ac:dyDescent="0.25">
      <c r="A8" s="23" t="s">
        <v>36</v>
      </c>
      <c r="B8" s="17" t="s">
        <v>32</v>
      </c>
      <c r="C8" s="18">
        <v>-31610</v>
      </c>
      <c r="D8" s="18"/>
      <c r="E8" s="19"/>
      <c r="F8" s="20"/>
      <c r="G8" s="20">
        <v>-31610</v>
      </c>
      <c r="H8" s="20"/>
      <c r="I8" s="20">
        <v>-61</v>
      </c>
      <c r="J8" s="20">
        <v>-31671</v>
      </c>
      <c r="K8" s="20">
        <v>-141</v>
      </c>
      <c r="L8" s="20">
        <v>-1118</v>
      </c>
      <c r="M8" s="20">
        <v>-713</v>
      </c>
      <c r="N8" s="20">
        <v>-1972</v>
      </c>
      <c r="O8" s="20"/>
      <c r="P8" s="20"/>
      <c r="Q8" s="20"/>
      <c r="R8" s="20"/>
      <c r="S8" s="20"/>
      <c r="T8" s="20"/>
      <c r="U8" s="20"/>
      <c r="V8" s="20"/>
      <c r="W8" s="20">
        <v>-33643</v>
      </c>
      <c r="X8" s="20"/>
      <c r="Y8" s="20">
        <v>-33643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-7414758</v>
      </c>
      <c r="D10" s="18"/>
      <c r="E10" s="19">
        <v>-3657024</v>
      </c>
      <c r="F10" s="20">
        <v>-3657024</v>
      </c>
      <c r="G10" s="20">
        <v>-7840086</v>
      </c>
      <c r="H10" s="20">
        <v>-46889</v>
      </c>
      <c r="I10" s="20">
        <v>313254</v>
      </c>
      <c r="J10" s="20">
        <v>-7573721</v>
      </c>
      <c r="K10" s="20">
        <v>-169229</v>
      </c>
      <c r="L10" s="20">
        <v>-2126</v>
      </c>
      <c r="M10" s="20">
        <v>-230255</v>
      </c>
      <c r="N10" s="20">
        <v>-401610</v>
      </c>
      <c r="O10" s="20"/>
      <c r="P10" s="20"/>
      <c r="Q10" s="20"/>
      <c r="R10" s="20"/>
      <c r="S10" s="20"/>
      <c r="T10" s="20"/>
      <c r="U10" s="20"/>
      <c r="V10" s="20"/>
      <c r="W10" s="20">
        <v>-7975331</v>
      </c>
      <c r="X10" s="20">
        <v>-4218660</v>
      </c>
      <c r="Y10" s="20">
        <v>-3756671</v>
      </c>
      <c r="Z10" s="21">
        <v>89.048916006504427</v>
      </c>
      <c r="AA10" s="22">
        <v>-3657024</v>
      </c>
    </row>
    <row r="11" spans="1:27" x14ac:dyDescent="0.25">
      <c r="A11" s="23" t="s">
        <v>39</v>
      </c>
      <c r="B11" s="17" t="s">
        <v>32</v>
      </c>
      <c r="C11" s="18">
        <v>-6119385</v>
      </c>
      <c r="D11" s="18"/>
      <c r="E11" s="19">
        <v>-7161828</v>
      </c>
      <c r="F11" s="20">
        <v>-7161828</v>
      </c>
      <c r="G11" s="24">
        <v>-6915053</v>
      </c>
      <c r="H11" s="24">
        <v>789319</v>
      </c>
      <c r="I11" s="24">
        <v>194422</v>
      </c>
      <c r="J11" s="20">
        <v>-5931312</v>
      </c>
      <c r="K11" s="24">
        <v>-138723</v>
      </c>
      <c r="L11" s="24">
        <v>45623</v>
      </c>
      <c r="M11" s="20">
        <v>-21038</v>
      </c>
      <c r="N11" s="24">
        <v>-114138</v>
      </c>
      <c r="O11" s="24"/>
      <c r="P11" s="24"/>
      <c r="Q11" s="20"/>
      <c r="R11" s="24"/>
      <c r="S11" s="24"/>
      <c r="T11" s="20"/>
      <c r="U11" s="24"/>
      <c r="V11" s="24"/>
      <c r="W11" s="24">
        <v>-6045450</v>
      </c>
      <c r="X11" s="20">
        <v>-7161828</v>
      </c>
      <c r="Y11" s="24">
        <v>1116378</v>
      </c>
      <c r="Z11" s="25">
        <v>-15.587891806393564</v>
      </c>
      <c r="AA11" s="26">
        <v>-7161828</v>
      </c>
    </row>
    <row r="12" spans="1:27" x14ac:dyDescent="0.25">
      <c r="A12" s="23" t="s">
        <v>40</v>
      </c>
      <c r="B12" s="17" t="s">
        <v>32</v>
      </c>
      <c r="C12" s="18">
        <v>-1529115</v>
      </c>
      <c r="D12" s="18"/>
      <c r="E12" s="19">
        <v>-9686115</v>
      </c>
      <c r="F12" s="20">
        <v>-9686115</v>
      </c>
      <c r="G12" s="20">
        <v>-1529115</v>
      </c>
      <c r="H12" s="20"/>
      <c r="I12" s="20"/>
      <c r="J12" s="20">
        <v>-1529115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-1529115</v>
      </c>
      <c r="X12" s="20">
        <v>-9686115</v>
      </c>
      <c r="Y12" s="20">
        <v>8157000</v>
      </c>
      <c r="Z12" s="21">
        <v>-84.213330112227652</v>
      </c>
      <c r="AA12" s="22">
        <v>-9686115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-523984028</v>
      </c>
      <c r="D13" s="29">
        <f>SUM(D6:D12)</f>
        <v>0</v>
      </c>
      <c r="E13" s="30">
        <f t="shared" si="0"/>
        <v>-265214473</v>
      </c>
      <c r="F13" s="31">
        <f t="shared" si="0"/>
        <v>-265214473</v>
      </c>
      <c r="G13" s="31">
        <f t="shared" si="0"/>
        <v>-468904757</v>
      </c>
      <c r="H13" s="31">
        <f t="shared" si="0"/>
        <v>40068852</v>
      </c>
      <c r="I13" s="31">
        <f t="shared" si="0"/>
        <v>6476965</v>
      </c>
      <c r="J13" s="31">
        <f t="shared" si="0"/>
        <v>-422358940</v>
      </c>
      <c r="K13" s="31">
        <f t="shared" si="0"/>
        <v>-228029</v>
      </c>
      <c r="L13" s="31">
        <f t="shared" si="0"/>
        <v>36497637</v>
      </c>
      <c r="M13" s="31">
        <f t="shared" si="0"/>
        <v>6853567</v>
      </c>
      <c r="N13" s="31">
        <f t="shared" si="0"/>
        <v>43123175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-379235765</v>
      </c>
      <c r="X13" s="31">
        <f t="shared" si="0"/>
        <v>-331775842</v>
      </c>
      <c r="Y13" s="31">
        <f t="shared" si="0"/>
        <v>-47459923</v>
      </c>
      <c r="Z13" s="32">
        <f>+IF(X13&lt;&gt;0,+(Y13/X13)*100,0)</f>
        <v>14.304815779805931</v>
      </c>
      <c r="AA13" s="33">
        <f>SUM(AA6:AA12)</f>
        <v>-265214473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1130751026</v>
      </c>
      <c r="D17" s="18"/>
      <c r="E17" s="19">
        <v>1084316039</v>
      </c>
      <c r="F17" s="20">
        <v>1084316039</v>
      </c>
      <c r="G17" s="24">
        <v>1151792999</v>
      </c>
      <c r="H17" s="24">
        <v>-17489037</v>
      </c>
      <c r="I17" s="24">
        <v>3397589</v>
      </c>
      <c r="J17" s="20">
        <v>1137701551</v>
      </c>
      <c r="K17" s="24">
        <v>8924674</v>
      </c>
      <c r="L17" s="24">
        <v>-461130</v>
      </c>
      <c r="M17" s="20">
        <v>6660720</v>
      </c>
      <c r="N17" s="24">
        <v>15124264</v>
      </c>
      <c r="O17" s="24"/>
      <c r="P17" s="24"/>
      <c r="Q17" s="20"/>
      <c r="R17" s="24"/>
      <c r="S17" s="24"/>
      <c r="T17" s="20"/>
      <c r="U17" s="24"/>
      <c r="V17" s="24"/>
      <c r="W17" s="24">
        <v>1152825815</v>
      </c>
      <c r="X17" s="20">
        <v>1056181539</v>
      </c>
      <c r="Y17" s="24">
        <v>96644276</v>
      </c>
      <c r="Z17" s="25">
        <v>9.1503470219242296</v>
      </c>
      <c r="AA17" s="26">
        <v>1084316039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1130751026</v>
      </c>
      <c r="D25" s="29">
        <f t="shared" ref="D25:Y25" si="1">SUM(D15:D24)</f>
        <v>0</v>
      </c>
      <c r="E25" s="35">
        <f t="shared" si="1"/>
        <v>1084316039</v>
      </c>
      <c r="F25" s="36">
        <f t="shared" si="1"/>
        <v>1084316039</v>
      </c>
      <c r="G25" s="36">
        <f t="shared" si="1"/>
        <v>1151792999</v>
      </c>
      <c r="H25" s="36">
        <f t="shared" si="1"/>
        <v>-17489037</v>
      </c>
      <c r="I25" s="36">
        <f t="shared" si="1"/>
        <v>3397589</v>
      </c>
      <c r="J25" s="36">
        <f t="shared" si="1"/>
        <v>1137701551</v>
      </c>
      <c r="K25" s="36">
        <f t="shared" si="1"/>
        <v>8924674</v>
      </c>
      <c r="L25" s="36">
        <f t="shared" si="1"/>
        <v>-461130</v>
      </c>
      <c r="M25" s="36">
        <f t="shared" si="1"/>
        <v>6660720</v>
      </c>
      <c r="N25" s="36">
        <f t="shared" si="1"/>
        <v>15124264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1152825815</v>
      </c>
      <c r="X25" s="36">
        <f t="shared" si="1"/>
        <v>1056181539</v>
      </c>
      <c r="Y25" s="36">
        <f t="shared" si="1"/>
        <v>96644276</v>
      </c>
      <c r="Z25" s="37">
        <f>+IF(X25&lt;&gt;0,+(Y25/X25)*100,0)</f>
        <v>9.1503470219242296</v>
      </c>
      <c r="AA25" s="38">
        <f>SUM(AA15:AA24)</f>
        <v>1084316039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606766998</v>
      </c>
      <c r="D26" s="29">
        <f>+D13+D25</f>
        <v>0</v>
      </c>
      <c r="E26" s="30">
        <f t="shared" si="2"/>
        <v>819101566</v>
      </c>
      <c r="F26" s="31">
        <f t="shared" si="2"/>
        <v>819101566</v>
      </c>
      <c r="G26" s="31">
        <f t="shared" si="2"/>
        <v>682888242</v>
      </c>
      <c r="H26" s="31">
        <f t="shared" si="2"/>
        <v>22579815</v>
      </c>
      <c r="I26" s="31">
        <f t="shared" si="2"/>
        <v>9874554</v>
      </c>
      <c r="J26" s="31">
        <f t="shared" si="2"/>
        <v>715342611</v>
      </c>
      <c r="K26" s="31">
        <f t="shared" si="2"/>
        <v>8696645</v>
      </c>
      <c r="L26" s="31">
        <f t="shared" si="2"/>
        <v>36036507</v>
      </c>
      <c r="M26" s="31">
        <f t="shared" si="2"/>
        <v>13514287</v>
      </c>
      <c r="N26" s="31">
        <f t="shared" si="2"/>
        <v>58247439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773590050</v>
      </c>
      <c r="X26" s="31">
        <f t="shared" si="2"/>
        <v>724405697</v>
      </c>
      <c r="Y26" s="31">
        <f t="shared" si="2"/>
        <v>49184353</v>
      </c>
      <c r="Z26" s="32">
        <f>+IF(X26&lt;&gt;0,+(Y26/X26)*100,0)</f>
        <v>6.7896143285024442</v>
      </c>
      <c r="AA26" s="33">
        <f>+AA13+AA25</f>
        <v>819101566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-514835</v>
      </c>
      <c r="D31" s="18"/>
      <c r="E31" s="19">
        <v>-374580</v>
      </c>
      <c r="F31" s="20">
        <v>-374580</v>
      </c>
      <c r="G31" s="20">
        <v>-516986</v>
      </c>
      <c r="H31" s="20">
        <v>-5559</v>
      </c>
      <c r="I31" s="20">
        <v>-6566</v>
      </c>
      <c r="J31" s="20">
        <v>-529111</v>
      </c>
      <c r="K31" s="20">
        <v>-4486</v>
      </c>
      <c r="L31" s="20">
        <v>-1935</v>
      </c>
      <c r="M31" s="20">
        <v>-5472</v>
      </c>
      <c r="N31" s="20">
        <v>-11893</v>
      </c>
      <c r="O31" s="20"/>
      <c r="P31" s="20"/>
      <c r="Q31" s="20"/>
      <c r="R31" s="20"/>
      <c r="S31" s="20"/>
      <c r="T31" s="20"/>
      <c r="U31" s="20"/>
      <c r="V31" s="20"/>
      <c r="W31" s="20">
        <v>-541004</v>
      </c>
      <c r="X31" s="20">
        <v>-374580</v>
      </c>
      <c r="Y31" s="20">
        <v>-166424</v>
      </c>
      <c r="Z31" s="21">
        <v>44.429494367024404</v>
      </c>
      <c r="AA31" s="22">
        <v>-374580</v>
      </c>
    </row>
    <row r="32" spans="1:27" x14ac:dyDescent="0.25">
      <c r="A32" s="23" t="s">
        <v>59</v>
      </c>
      <c r="B32" s="17" t="s">
        <v>32</v>
      </c>
      <c r="C32" s="18">
        <v>18376464</v>
      </c>
      <c r="D32" s="18"/>
      <c r="E32" s="19">
        <v>-71847795</v>
      </c>
      <c r="F32" s="20">
        <v>-71847795</v>
      </c>
      <c r="G32" s="20">
        <v>14537600</v>
      </c>
      <c r="H32" s="20">
        <v>2481235</v>
      </c>
      <c r="I32" s="20">
        <v>1629881</v>
      </c>
      <c r="J32" s="20">
        <v>18648716</v>
      </c>
      <c r="K32" s="20">
        <v>-809480</v>
      </c>
      <c r="L32" s="20">
        <v>619919</v>
      </c>
      <c r="M32" s="20">
        <v>339635</v>
      </c>
      <c r="N32" s="20">
        <v>150074</v>
      </c>
      <c r="O32" s="20"/>
      <c r="P32" s="20"/>
      <c r="Q32" s="20"/>
      <c r="R32" s="20"/>
      <c r="S32" s="20"/>
      <c r="T32" s="20"/>
      <c r="U32" s="20"/>
      <c r="V32" s="20"/>
      <c r="W32" s="20">
        <v>18798790</v>
      </c>
      <c r="X32" s="20">
        <v>-76885606</v>
      </c>
      <c r="Y32" s="20">
        <v>95684396</v>
      </c>
      <c r="Z32" s="21">
        <v>-124.4503372972049</v>
      </c>
      <c r="AA32" s="22">
        <v>-71847795</v>
      </c>
    </row>
    <row r="33" spans="1:27" x14ac:dyDescent="0.25">
      <c r="A33" s="23" t="s">
        <v>60</v>
      </c>
      <c r="B33" s="17" t="s">
        <v>32</v>
      </c>
      <c r="C33" s="18">
        <v>-24747139</v>
      </c>
      <c r="D33" s="18"/>
      <c r="E33" s="19"/>
      <c r="F33" s="20"/>
      <c r="G33" s="20">
        <v>-7228593</v>
      </c>
      <c r="H33" s="20">
        <v>39576798</v>
      </c>
      <c r="I33" s="20">
        <v>-8370936</v>
      </c>
      <c r="J33" s="20">
        <v>23977269</v>
      </c>
      <c r="K33" s="20">
        <v>-13950504</v>
      </c>
      <c r="L33" s="20">
        <v>20631221</v>
      </c>
      <c r="M33" s="20">
        <v>-7107080</v>
      </c>
      <c r="N33" s="20">
        <v>-426363</v>
      </c>
      <c r="O33" s="20"/>
      <c r="P33" s="20"/>
      <c r="Q33" s="20"/>
      <c r="R33" s="20"/>
      <c r="S33" s="20"/>
      <c r="T33" s="20"/>
      <c r="U33" s="20"/>
      <c r="V33" s="20"/>
      <c r="W33" s="20">
        <v>23550906</v>
      </c>
      <c r="X33" s="20"/>
      <c r="Y33" s="20">
        <v>23550906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49022112</v>
      </c>
      <c r="D35" s="18"/>
      <c r="E35" s="19">
        <v>94161258</v>
      </c>
      <c r="F35" s="20">
        <v>94161258</v>
      </c>
      <c r="G35" s="20">
        <v>49078709</v>
      </c>
      <c r="H35" s="20">
        <v>-13341</v>
      </c>
      <c r="I35" s="20">
        <v>-131115</v>
      </c>
      <c r="J35" s="20">
        <v>48934253</v>
      </c>
      <c r="K35" s="20">
        <v>250612</v>
      </c>
      <c r="L35" s="20">
        <v>369881</v>
      </c>
      <c r="M35" s="20">
        <v>4638</v>
      </c>
      <c r="N35" s="20">
        <v>625131</v>
      </c>
      <c r="O35" s="20"/>
      <c r="P35" s="20"/>
      <c r="Q35" s="20"/>
      <c r="R35" s="20"/>
      <c r="S35" s="20"/>
      <c r="T35" s="20"/>
      <c r="U35" s="20"/>
      <c r="V35" s="20"/>
      <c r="W35" s="20">
        <v>49559384</v>
      </c>
      <c r="X35" s="20">
        <v>81332889</v>
      </c>
      <c r="Y35" s="20">
        <v>-31773505</v>
      </c>
      <c r="Z35" s="21">
        <v>-39.065998258097039</v>
      </c>
      <c r="AA35" s="22">
        <v>94161258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42136602</v>
      </c>
      <c r="D37" s="29">
        <f t="shared" ref="D37:Y37" si="3">SUM(D29:D36)</f>
        <v>0</v>
      </c>
      <c r="E37" s="30">
        <f t="shared" si="3"/>
        <v>21938883</v>
      </c>
      <c r="F37" s="31">
        <f t="shared" si="3"/>
        <v>21938883</v>
      </c>
      <c r="G37" s="31">
        <f t="shared" si="3"/>
        <v>55870730</v>
      </c>
      <c r="H37" s="31">
        <f t="shared" si="3"/>
        <v>42039133</v>
      </c>
      <c r="I37" s="31">
        <f t="shared" si="3"/>
        <v>-6878736</v>
      </c>
      <c r="J37" s="31">
        <f t="shared" si="3"/>
        <v>91031127</v>
      </c>
      <c r="K37" s="31">
        <f t="shared" si="3"/>
        <v>-14513858</v>
      </c>
      <c r="L37" s="31">
        <f t="shared" si="3"/>
        <v>21619086</v>
      </c>
      <c r="M37" s="31">
        <f t="shared" si="3"/>
        <v>-6768279</v>
      </c>
      <c r="N37" s="31">
        <f t="shared" si="3"/>
        <v>336949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91368076</v>
      </c>
      <c r="X37" s="31">
        <f t="shared" si="3"/>
        <v>4072703</v>
      </c>
      <c r="Y37" s="31">
        <f t="shared" si="3"/>
        <v>87295373</v>
      </c>
      <c r="Z37" s="32">
        <f>+IF(X37&lt;&gt;0,+(Y37/X37)*100,0)</f>
        <v>2143.4259507751976</v>
      </c>
      <c r="AA37" s="33">
        <f>SUM(AA29:AA36)</f>
        <v>21938883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42136602</v>
      </c>
      <c r="D44" s="29">
        <f>+D37+D43</f>
        <v>0</v>
      </c>
      <c r="E44" s="30">
        <f t="shared" si="5"/>
        <v>21938883</v>
      </c>
      <c r="F44" s="31">
        <f t="shared" si="5"/>
        <v>21938883</v>
      </c>
      <c r="G44" s="31">
        <f t="shared" si="5"/>
        <v>55870730</v>
      </c>
      <c r="H44" s="31">
        <f t="shared" si="5"/>
        <v>42039133</v>
      </c>
      <c r="I44" s="31">
        <f t="shared" si="5"/>
        <v>-6878736</v>
      </c>
      <c r="J44" s="31">
        <f t="shared" si="5"/>
        <v>91031127</v>
      </c>
      <c r="K44" s="31">
        <f t="shared" si="5"/>
        <v>-14513858</v>
      </c>
      <c r="L44" s="31">
        <f t="shared" si="5"/>
        <v>21619086</v>
      </c>
      <c r="M44" s="31">
        <f t="shared" si="5"/>
        <v>-6768279</v>
      </c>
      <c r="N44" s="31">
        <f t="shared" si="5"/>
        <v>336949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91368076</v>
      </c>
      <c r="X44" s="31">
        <f t="shared" si="5"/>
        <v>4072703</v>
      </c>
      <c r="Y44" s="31">
        <f t="shared" si="5"/>
        <v>87295373</v>
      </c>
      <c r="Z44" s="32">
        <f>+IF(X44&lt;&gt;0,+(Y44/X44)*100,0)</f>
        <v>2143.4259507751976</v>
      </c>
      <c r="AA44" s="33">
        <f>+AA37+AA43</f>
        <v>21938883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564630396</v>
      </c>
      <c r="D45" s="42">
        <f t="shared" si="6"/>
        <v>0</v>
      </c>
      <c r="E45" s="43">
        <f t="shared" si="6"/>
        <v>797162683</v>
      </c>
      <c r="F45" s="44">
        <f t="shared" si="6"/>
        <v>797162683</v>
      </c>
      <c r="G45" s="44">
        <f t="shared" si="6"/>
        <v>627017512</v>
      </c>
      <c r="H45" s="44">
        <f t="shared" si="6"/>
        <v>-19459318</v>
      </c>
      <c r="I45" s="44">
        <f t="shared" si="6"/>
        <v>16753290</v>
      </c>
      <c r="J45" s="44">
        <f t="shared" si="6"/>
        <v>624311484</v>
      </c>
      <c r="K45" s="44">
        <f t="shared" si="6"/>
        <v>23210503</v>
      </c>
      <c r="L45" s="44">
        <f t="shared" si="6"/>
        <v>14417421</v>
      </c>
      <c r="M45" s="44">
        <f t="shared" si="6"/>
        <v>20282566</v>
      </c>
      <c r="N45" s="44">
        <f t="shared" si="6"/>
        <v>57910490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682221974</v>
      </c>
      <c r="X45" s="44">
        <f t="shared" si="6"/>
        <v>720332994</v>
      </c>
      <c r="Y45" s="44">
        <f t="shared" si="6"/>
        <v>-38111020</v>
      </c>
      <c r="Z45" s="45">
        <f>+IF(X45&lt;&gt;0,+(Y45/X45)*100,0)</f>
        <v>-5.2907502943006941</v>
      </c>
      <c r="AA45" s="46">
        <f>+AA26-AA44</f>
        <v>797162683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381907495</v>
      </c>
      <c r="D47" s="18"/>
      <c r="E47" s="19">
        <v>280979310</v>
      </c>
      <c r="F47" s="20">
        <v>280979310</v>
      </c>
      <c r="G47" s="20">
        <v>424823644</v>
      </c>
      <c r="H47" s="20">
        <v>-1497649</v>
      </c>
      <c r="I47" s="20">
        <v>13108707</v>
      </c>
      <c r="J47" s="20">
        <v>436434702</v>
      </c>
      <c r="K47" s="20">
        <v>19638942</v>
      </c>
      <c r="L47" s="20">
        <v>10151521</v>
      </c>
      <c r="M47" s="20">
        <v>22641490</v>
      </c>
      <c r="N47" s="20">
        <v>52431953</v>
      </c>
      <c r="O47" s="20"/>
      <c r="P47" s="20"/>
      <c r="Q47" s="20"/>
      <c r="R47" s="20"/>
      <c r="S47" s="20"/>
      <c r="T47" s="20"/>
      <c r="U47" s="20"/>
      <c r="V47" s="20"/>
      <c r="W47" s="20">
        <v>488866655</v>
      </c>
      <c r="X47" s="20">
        <v>204149627</v>
      </c>
      <c r="Y47" s="20">
        <v>284717028</v>
      </c>
      <c r="Z47" s="47">
        <v>139.46487788586555</v>
      </c>
      <c r="AA47" s="22">
        <v>280979310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381907495</v>
      </c>
      <c r="D50" s="50">
        <f t="shared" ref="D50:Y50" si="7">SUM(D47:D49)</f>
        <v>0</v>
      </c>
      <c r="E50" s="51">
        <f t="shared" si="7"/>
        <v>280979310</v>
      </c>
      <c r="F50" s="52">
        <f t="shared" si="7"/>
        <v>280979310</v>
      </c>
      <c r="G50" s="52">
        <f t="shared" si="7"/>
        <v>424823644</v>
      </c>
      <c r="H50" s="52">
        <f t="shared" si="7"/>
        <v>-1497649</v>
      </c>
      <c r="I50" s="52">
        <f t="shared" si="7"/>
        <v>13108707</v>
      </c>
      <c r="J50" s="52">
        <f t="shared" si="7"/>
        <v>436434702</v>
      </c>
      <c r="K50" s="52">
        <f t="shared" si="7"/>
        <v>19638942</v>
      </c>
      <c r="L50" s="52">
        <f t="shared" si="7"/>
        <v>10151521</v>
      </c>
      <c r="M50" s="52">
        <f t="shared" si="7"/>
        <v>22641490</v>
      </c>
      <c r="N50" s="52">
        <f t="shared" si="7"/>
        <v>52431953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488866655</v>
      </c>
      <c r="X50" s="52">
        <f t="shared" si="7"/>
        <v>204149627</v>
      </c>
      <c r="Y50" s="52">
        <f t="shared" si="7"/>
        <v>284717028</v>
      </c>
      <c r="Z50" s="53">
        <f>+IF(X50&lt;&gt;0,+(Y50/X50)*100,0)</f>
        <v>139.46487788586555</v>
      </c>
      <c r="AA50" s="54">
        <f>SUM(AA47:AA49)</f>
        <v>280979310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-23345787</v>
      </c>
      <c r="D6" s="18"/>
      <c r="E6" s="19">
        <v>-37492000</v>
      </c>
      <c r="F6" s="20">
        <v>-37492000</v>
      </c>
      <c r="G6" s="20">
        <v>-5539461</v>
      </c>
      <c r="H6" s="20"/>
      <c r="I6" s="20"/>
      <c r="J6" s="20">
        <v>-5539461</v>
      </c>
      <c r="K6" s="20">
        <v>-3190752</v>
      </c>
      <c r="L6" s="20">
        <v>-2559248</v>
      </c>
      <c r="M6" s="20"/>
      <c r="N6" s="20">
        <v>-5750000</v>
      </c>
      <c r="O6" s="20"/>
      <c r="P6" s="20"/>
      <c r="Q6" s="20"/>
      <c r="R6" s="20"/>
      <c r="S6" s="20"/>
      <c r="T6" s="20"/>
      <c r="U6" s="20"/>
      <c r="V6" s="20"/>
      <c r="W6" s="20">
        <v>-11289461</v>
      </c>
      <c r="X6" s="20">
        <v>-15468552</v>
      </c>
      <c r="Y6" s="20">
        <v>4179091</v>
      </c>
      <c r="Z6" s="21">
        <v>-27.016691672239261</v>
      </c>
      <c r="AA6" s="22">
        <v>-37492000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-23345787</v>
      </c>
      <c r="D13" s="29">
        <f>SUM(D6:D12)</f>
        <v>0</v>
      </c>
      <c r="E13" s="30">
        <f t="shared" si="0"/>
        <v>-37492000</v>
      </c>
      <c r="F13" s="31">
        <f t="shared" si="0"/>
        <v>-37492000</v>
      </c>
      <c r="G13" s="31">
        <f t="shared" si="0"/>
        <v>-5539461</v>
      </c>
      <c r="H13" s="31">
        <f t="shared" si="0"/>
        <v>0</v>
      </c>
      <c r="I13" s="31">
        <f t="shared" si="0"/>
        <v>0</v>
      </c>
      <c r="J13" s="31">
        <f t="shared" si="0"/>
        <v>-5539461</v>
      </c>
      <c r="K13" s="31">
        <f t="shared" si="0"/>
        <v>-3190752</v>
      </c>
      <c r="L13" s="31">
        <f t="shared" si="0"/>
        <v>-2559248</v>
      </c>
      <c r="M13" s="31">
        <f t="shared" si="0"/>
        <v>0</v>
      </c>
      <c r="N13" s="31">
        <f t="shared" si="0"/>
        <v>-5750000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-11289461</v>
      </c>
      <c r="X13" s="31">
        <f t="shared" si="0"/>
        <v>-15468552</v>
      </c>
      <c r="Y13" s="31">
        <f t="shared" si="0"/>
        <v>4179091</v>
      </c>
      <c r="Z13" s="32">
        <f>+IF(X13&lt;&gt;0,+(Y13/X13)*100,0)</f>
        <v>-27.016691672239261</v>
      </c>
      <c r="AA13" s="33">
        <f>SUM(AA6:AA12)</f>
        <v>-37492000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35708537</v>
      </c>
      <c r="D17" s="18"/>
      <c r="E17" s="19">
        <v>72730711</v>
      </c>
      <c r="F17" s="20">
        <v>72730711</v>
      </c>
      <c r="G17" s="24">
        <v>37136280</v>
      </c>
      <c r="H17" s="24">
        <v>3015474</v>
      </c>
      <c r="I17" s="24">
        <v>-178804</v>
      </c>
      <c r="J17" s="20">
        <v>39972950</v>
      </c>
      <c r="K17" s="24">
        <v>2589802</v>
      </c>
      <c r="L17" s="24">
        <v>2046629</v>
      </c>
      <c r="M17" s="20">
        <v>-189166</v>
      </c>
      <c r="N17" s="24">
        <v>4447265</v>
      </c>
      <c r="O17" s="24"/>
      <c r="P17" s="24"/>
      <c r="Q17" s="20"/>
      <c r="R17" s="24"/>
      <c r="S17" s="24"/>
      <c r="T17" s="20"/>
      <c r="U17" s="24"/>
      <c r="V17" s="24"/>
      <c r="W17" s="24">
        <v>44420215</v>
      </c>
      <c r="X17" s="20">
        <v>71619713</v>
      </c>
      <c r="Y17" s="24">
        <v>-27199498</v>
      </c>
      <c r="Z17" s="25">
        <v>-37.977669639642372</v>
      </c>
      <c r="AA17" s="26">
        <v>72730711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35708537</v>
      </c>
      <c r="D25" s="29">
        <f t="shared" ref="D25:Y25" si="1">SUM(D15:D24)</f>
        <v>0</v>
      </c>
      <c r="E25" s="35">
        <f t="shared" si="1"/>
        <v>72730711</v>
      </c>
      <c r="F25" s="36">
        <f t="shared" si="1"/>
        <v>72730711</v>
      </c>
      <c r="G25" s="36">
        <f t="shared" si="1"/>
        <v>37136280</v>
      </c>
      <c r="H25" s="36">
        <f t="shared" si="1"/>
        <v>3015474</v>
      </c>
      <c r="I25" s="36">
        <f t="shared" si="1"/>
        <v>-178804</v>
      </c>
      <c r="J25" s="36">
        <f t="shared" si="1"/>
        <v>39972950</v>
      </c>
      <c r="K25" s="36">
        <f t="shared" si="1"/>
        <v>2589802</v>
      </c>
      <c r="L25" s="36">
        <f t="shared" si="1"/>
        <v>2046629</v>
      </c>
      <c r="M25" s="36">
        <f t="shared" si="1"/>
        <v>-189166</v>
      </c>
      <c r="N25" s="36">
        <f t="shared" si="1"/>
        <v>4447265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44420215</v>
      </c>
      <c r="X25" s="36">
        <f t="shared" si="1"/>
        <v>71619713</v>
      </c>
      <c r="Y25" s="36">
        <f t="shared" si="1"/>
        <v>-27199498</v>
      </c>
      <c r="Z25" s="37">
        <f>+IF(X25&lt;&gt;0,+(Y25/X25)*100,0)</f>
        <v>-37.977669639642372</v>
      </c>
      <c r="AA25" s="38">
        <f>SUM(AA15:AA24)</f>
        <v>72730711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12362750</v>
      </c>
      <c r="D26" s="29">
        <f>+D13+D25</f>
        <v>0</v>
      </c>
      <c r="E26" s="30">
        <f t="shared" si="2"/>
        <v>35238711</v>
      </c>
      <c r="F26" s="31">
        <f t="shared" si="2"/>
        <v>35238711</v>
      </c>
      <c r="G26" s="31">
        <f t="shared" si="2"/>
        <v>31596819</v>
      </c>
      <c r="H26" s="31">
        <f t="shared" si="2"/>
        <v>3015474</v>
      </c>
      <c r="I26" s="31">
        <f t="shared" si="2"/>
        <v>-178804</v>
      </c>
      <c r="J26" s="31">
        <f t="shared" si="2"/>
        <v>34433489</v>
      </c>
      <c r="K26" s="31">
        <f t="shared" si="2"/>
        <v>-600950</v>
      </c>
      <c r="L26" s="31">
        <f t="shared" si="2"/>
        <v>-512619</v>
      </c>
      <c r="M26" s="31">
        <f t="shared" si="2"/>
        <v>-189166</v>
      </c>
      <c r="N26" s="31">
        <f t="shared" si="2"/>
        <v>-1302735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33130754</v>
      </c>
      <c r="X26" s="31">
        <f t="shared" si="2"/>
        <v>56151161</v>
      </c>
      <c r="Y26" s="31">
        <f t="shared" si="2"/>
        <v>-23020407</v>
      </c>
      <c r="Z26" s="32">
        <f>+IF(X26&lt;&gt;0,+(Y26/X26)*100,0)</f>
        <v>-40.997205738987304</v>
      </c>
      <c r="AA26" s="33">
        <f>+AA13+AA25</f>
        <v>35238711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12362750</v>
      </c>
      <c r="D45" s="42">
        <f t="shared" si="6"/>
        <v>0</v>
      </c>
      <c r="E45" s="43">
        <f t="shared" si="6"/>
        <v>35238711</v>
      </c>
      <c r="F45" s="44">
        <f t="shared" si="6"/>
        <v>35238711</v>
      </c>
      <c r="G45" s="44">
        <f t="shared" si="6"/>
        <v>31596819</v>
      </c>
      <c r="H45" s="44">
        <f t="shared" si="6"/>
        <v>3015474</v>
      </c>
      <c r="I45" s="44">
        <f t="shared" si="6"/>
        <v>-178804</v>
      </c>
      <c r="J45" s="44">
        <f t="shared" si="6"/>
        <v>34433489</v>
      </c>
      <c r="K45" s="44">
        <f t="shared" si="6"/>
        <v>-600950</v>
      </c>
      <c r="L45" s="44">
        <f t="shared" si="6"/>
        <v>-512619</v>
      </c>
      <c r="M45" s="44">
        <f t="shared" si="6"/>
        <v>-189166</v>
      </c>
      <c r="N45" s="44">
        <f t="shared" si="6"/>
        <v>-1302735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33130754</v>
      </c>
      <c r="X45" s="44">
        <f t="shared" si="6"/>
        <v>56151161</v>
      </c>
      <c r="Y45" s="44">
        <f t="shared" si="6"/>
        <v>-23020407</v>
      </c>
      <c r="Z45" s="45">
        <f>+IF(X45&lt;&gt;0,+(Y45/X45)*100,0)</f>
        <v>-40.997205738987304</v>
      </c>
      <c r="AA45" s="46">
        <f>+AA26-AA44</f>
        <v>35238711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-35270000</v>
      </c>
      <c r="F47" s="20">
        <v>-35270000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-14357550</v>
      </c>
      <c r="Y47" s="20">
        <v>14357550</v>
      </c>
      <c r="Z47" s="47">
        <v>-100</v>
      </c>
      <c r="AA47" s="22">
        <v>-35270000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-35270000</v>
      </c>
      <c r="F50" s="52">
        <f t="shared" si="7"/>
        <v>-35270000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-14357550</v>
      </c>
      <c r="Y50" s="52">
        <f t="shared" si="7"/>
        <v>14357550</v>
      </c>
      <c r="Z50" s="53">
        <f>+IF(X50&lt;&gt;0,+(Y50/X50)*100,0)</f>
        <v>-100</v>
      </c>
      <c r="AA50" s="54">
        <f>SUM(AA47:AA49)</f>
        <v>-35270000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59451308</v>
      </c>
      <c r="D6" s="18"/>
      <c r="E6" s="19">
        <v>-6698426</v>
      </c>
      <c r="F6" s="20">
        <v>-6698426</v>
      </c>
      <c r="G6" s="20">
        <v>59667321</v>
      </c>
      <c r="H6" s="20">
        <v>616873</v>
      </c>
      <c r="I6" s="20">
        <v>2180120</v>
      </c>
      <c r="J6" s="20">
        <v>62464314</v>
      </c>
      <c r="K6" s="20">
        <v>1052274</v>
      </c>
      <c r="L6" s="20">
        <v>1730125</v>
      </c>
      <c r="M6" s="20">
        <v>1037871</v>
      </c>
      <c r="N6" s="20">
        <v>3820270</v>
      </c>
      <c r="O6" s="20"/>
      <c r="P6" s="20"/>
      <c r="Q6" s="20"/>
      <c r="R6" s="20"/>
      <c r="S6" s="20"/>
      <c r="T6" s="20"/>
      <c r="U6" s="20"/>
      <c r="V6" s="20"/>
      <c r="W6" s="20">
        <v>66284584</v>
      </c>
      <c r="X6" s="20">
        <v>-3349218</v>
      </c>
      <c r="Y6" s="20">
        <v>69633802</v>
      </c>
      <c r="Z6" s="21">
        <v>-2079.1062869004049</v>
      </c>
      <c r="AA6" s="22">
        <v>-6698426</v>
      </c>
    </row>
    <row r="7" spans="1:27" x14ac:dyDescent="0.25">
      <c r="A7" s="23" t="s">
        <v>35</v>
      </c>
      <c r="B7" s="17" t="s">
        <v>32</v>
      </c>
      <c r="C7" s="18">
        <v>-25562560</v>
      </c>
      <c r="D7" s="18"/>
      <c r="E7" s="19">
        <v>18383421</v>
      </c>
      <c r="F7" s="20">
        <v>18383421</v>
      </c>
      <c r="G7" s="20">
        <v>-37631163</v>
      </c>
      <c r="H7" s="20">
        <v>-29426980</v>
      </c>
      <c r="I7" s="20">
        <v>494679</v>
      </c>
      <c r="J7" s="20">
        <v>-66563464</v>
      </c>
      <c r="K7" s="20">
        <v>1853786</v>
      </c>
      <c r="L7" s="20">
        <v>1245680</v>
      </c>
      <c r="M7" s="20">
        <v>1818719</v>
      </c>
      <c r="N7" s="20">
        <v>4918185</v>
      </c>
      <c r="O7" s="20"/>
      <c r="P7" s="20"/>
      <c r="Q7" s="20"/>
      <c r="R7" s="20"/>
      <c r="S7" s="20"/>
      <c r="T7" s="20"/>
      <c r="U7" s="20"/>
      <c r="V7" s="20"/>
      <c r="W7" s="20">
        <v>-61645279</v>
      </c>
      <c r="X7" s="20">
        <v>9191718</v>
      </c>
      <c r="Y7" s="20">
        <v>-70836997</v>
      </c>
      <c r="Z7" s="21">
        <v>-770.66112123979428</v>
      </c>
      <c r="AA7" s="22">
        <v>18383421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-21320</v>
      </c>
      <c r="D10" s="18"/>
      <c r="E10" s="19"/>
      <c r="F10" s="20"/>
      <c r="G10" s="20">
        <v>-21320</v>
      </c>
      <c r="H10" s="20"/>
      <c r="I10" s="20"/>
      <c r="J10" s="20">
        <v>-21320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-21320</v>
      </c>
      <c r="X10" s="20"/>
      <c r="Y10" s="20">
        <v>-21320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1786073</v>
      </c>
      <c r="D11" s="18"/>
      <c r="E11" s="19">
        <v>-1623988</v>
      </c>
      <c r="F11" s="20">
        <v>-1623988</v>
      </c>
      <c r="G11" s="24">
        <v>1786073</v>
      </c>
      <c r="H11" s="24">
        <v>-201495</v>
      </c>
      <c r="I11" s="24"/>
      <c r="J11" s="20">
        <v>1584578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1584578</v>
      </c>
      <c r="X11" s="20">
        <v>-811992</v>
      </c>
      <c r="Y11" s="24">
        <v>2396570</v>
      </c>
      <c r="Z11" s="25">
        <v>-295.14699652213324</v>
      </c>
      <c r="AA11" s="26">
        <v>-1623988</v>
      </c>
    </row>
    <row r="12" spans="1:27" x14ac:dyDescent="0.25">
      <c r="A12" s="23" t="s">
        <v>40</v>
      </c>
      <c r="B12" s="17" t="s">
        <v>32</v>
      </c>
      <c r="C12" s="18">
        <v>-157816</v>
      </c>
      <c r="D12" s="18"/>
      <c r="E12" s="19"/>
      <c r="F12" s="20"/>
      <c r="G12" s="20">
        <v>-157816</v>
      </c>
      <c r="H12" s="20"/>
      <c r="I12" s="20"/>
      <c r="J12" s="20">
        <v>-157816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-157816</v>
      </c>
      <c r="X12" s="20"/>
      <c r="Y12" s="20">
        <v>-157816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35495685</v>
      </c>
      <c r="D13" s="29">
        <f>SUM(D6:D12)</f>
        <v>0</v>
      </c>
      <c r="E13" s="30">
        <f t="shared" si="0"/>
        <v>10061007</v>
      </c>
      <c r="F13" s="31">
        <f t="shared" si="0"/>
        <v>10061007</v>
      </c>
      <c r="G13" s="31">
        <f t="shared" si="0"/>
        <v>23643095</v>
      </c>
      <c r="H13" s="31">
        <f t="shared" si="0"/>
        <v>-29011602</v>
      </c>
      <c r="I13" s="31">
        <f t="shared" si="0"/>
        <v>2674799</v>
      </c>
      <c r="J13" s="31">
        <f t="shared" si="0"/>
        <v>-2693708</v>
      </c>
      <c r="K13" s="31">
        <f t="shared" si="0"/>
        <v>2906060</v>
      </c>
      <c r="L13" s="31">
        <f t="shared" si="0"/>
        <v>2975805</v>
      </c>
      <c r="M13" s="31">
        <f t="shared" si="0"/>
        <v>2856590</v>
      </c>
      <c r="N13" s="31">
        <f t="shared" si="0"/>
        <v>8738455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6044747</v>
      </c>
      <c r="X13" s="31">
        <f t="shared" si="0"/>
        <v>5030508</v>
      </c>
      <c r="Y13" s="31">
        <f t="shared" si="0"/>
        <v>1014239</v>
      </c>
      <c r="Z13" s="32">
        <f>+IF(X13&lt;&gt;0,+(Y13/X13)*100,0)</f>
        <v>20.161760999087967</v>
      </c>
      <c r="AA13" s="33">
        <f>SUM(AA6:AA12)</f>
        <v>10061007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19147305</v>
      </c>
      <c r="D17" s="18"/>
      <c r="E17" s="19"/>
      <c r="F17" s="20"/>
      <c r="G17" s="24">
        <v>19147306</v>
      </c>
      <c r="H17" s="24"/>
      <c r="I17" s="24"/>
      <c r="J17" s="20">
        <v>19147306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19147306</v>
      </c>
      <c r="X17" s="20"/>
      <c r="Y17" s="24">
        <v>19147306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19147305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19147306</v>
      </c>
      <c r="H25" s="36">
        <f t="shared" si="1"/>
        <v>0</v>
      </c>
      <c r="I25" s="36">
        <f t="shared" si="1"/>
        <v>0</v>
      </c>
      <c r="J25" s="36">
        <f t="shared" si="1"/>
        <v>19147306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19147306</v>
      </c>
      <c r="X25" s="36">
        <f t="shared" si="1"/>
        <v>0</v>
      </c>
      <c r="Y25" s="36">
        <f t="shared" si="1"/>
        <v>19147306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54642990</v>
      </c>
      <c r="D26" s="29">
        <f>+D13+D25</f>
        <v>0</v>
      </c>
      <c r="E26" s="30">
        <f t="shared" si="2"/>
        <v>10061007</v>
      </c>
      <c r="F26" s="31">
        <f t="shared" si="2"/>
        <v>10061007</v>
      </c>
      <c r="G26" s="31">
        <f t="shared" si="2"/>
        <v>42790401</v>
      </c>
      <c r="H26" s="31">
        <f t="shared" si="2"/>
        <v>-29011602</v>
      </c>
      <c r="I26" s="31">
        <f t="shared" si="2"/>
        <v>2674799</v>
      </c>
      <c r="J26" s="31">
        <f t="shared" si="2"/>
        <v>16453598</v>
      </c>
      <c r="K26" s="31">
        <f t="shared" si="2"/>
        <v>2906060</v>
      </c>
      <c r="L26" s="31">
        <f t="shared" si="2"/>
        <v>2975805</v>
      </c>
      <c r="M26" s="31">
        <f t="shared" si="2"/>
        <v>2856590</v>
      </c>
      <c r="N26" s="31">
        <f t="shared" si="2"/>
        <v>8738455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25192053</v>
      </c>
      <c r="X26" s="31">
        <f t="shared" si="2"/>
        <v>5030508</v>
      </c>
      <c r="Y26" s="31">
        <f t="shared" si="2"/>
        <v>20161545</v>
      </c>
      <c r="Z26" s="32">
        <f>+IF(X26&lt;&gt;0,+(Y26/X26)*100,0)</f>
        <v>400.78546739216006</v>
      </c>
      <c r="AA26" s="33">
        <f>+AA13+AA25</f>
        <v>10061007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-179191</v>
      </c>
      <c r="D31" s="18"/>
      <c r="E31" s="19"/>
      <c r="F31" s="20"/>
      <c r="G31" s="20">
        <v>-180239</v>
      </c>
      <c r="H31" s="20">
        <v>-1136</v>
      </c>
      <c r="I31" s="20">
        <v>-1226</v>
      </c>
      <c r="J31" s="20">
        <v>-182601</v>
      </c>
      <c r="K31" s="20">
        <v>-1365</v>
      </c>
      <c r="L31" s="20">
        <v>-1099</v>
      </c>
      <c r="M31" s="20"/>
      <c r="N31" s="20">
        <v>-2464</v>
      </c>
      <c r="O31" s="20"/>
      <c r="P31" s="20"/>
      <c r="Q31" s="20"/>
      <c r="R31" s="20"/>
      <c r="S31" s="20"/>
      <c r="T31" s="20"/>
      <c r="U31" s="20"/>
      <c r="V31" s="20"/>
      <c r="W31" s="20">
        <v>-185065</v>
      </c>
      <c r="X31" s="20"/>
      <c r="Y31" s="20">
        <v>-185065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21638244</v>
      </c>
      <c r="D32" s="18"/>
      <c r="E32" s="19"/>
      <c r="F32" s="20"/>
      <c r="G32" s="20">
        <v>20093449</v>
      </c>
      <c r="H32" s="20">
        <v>-518148</v>
      </c>
      <c r="I32" s="20">
        <v>-135</v>
      </c>
      <c r="J32" s="20">
        <v>19575166</v>
      </c>
      <c r="K32" s="20">
        <v>-12</v>
      </c>
      <c r="L32" s="20"/>
      <c r="M32" s="20"/>
      <c r="N32" s="20">
        <v>-12</v>
      </c>
      <c r="O32" s="20"/>
      <c r="P32" s="20"/>
      <c r="Q32" s="20"/>
      <c r="R32" s="20"/>
      <c r="S32" s="20"/>
      <c r="T32" s="20"/>
      <c r="U32" s="20"/>
      <c r="V32" s="20"/>
      <c r="W32" s="20">
        <v>19575154</v>
      </c>
      <c r="X32" s="20"/>
      <c r="Y32" s="20">
        <v>19575154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403638</v>
      </c>
      <c r="D33" s="18"/>
      <c r="E33" s="19"/>
      <c r="F33" s="20"/>
      <c r="G33" s="20">
        <v>403638</v>
      </c>
      <c r="H33" s="20"/>
      <c r="I33" s="20"/>
      <c r="J33" s="20">
        <v>403638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403638</v>
      </c>
      <c r="X33" s="20"/>
      <c r="Y33" s="20">
        <v>403638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23867919</v>
      </c>
      <c r="D35" s="18"/>
      <c r="E35" s="19">
        <v>3534138</v>
      </c>
      <c r="F35" s="20">
        <v>3534138</v>
      </c>
      <c r="G35" s="20">
        <v>24272804</v>
      </c>
      <c r="H35" s="20">
        <v>93672</v>
      </c>
      <c r="I35" s="20">
        <v>219876</v>
      </c>
      <c r="J35" s="20">
        <v>24586352</v>
      </c>
      <c r="K35" s="20">
        <v>111012</v>
      </c>
      <c r="L35" s="20">
        <v>261657</v>
      </c>
      <c r="M35" s="20">
        <v>150781</v>
      </c>
      <c r="N35" s="20">
        <v>523450</v>
      </c>
      <c r="O35" s="20"/>
      <c r="P35" s="20"/>
      <c r="Q35" s="20"/>
      <c r="R35" s="20"/>
      <c r="S35" s="20"/>
      <c r="T35" s="20"/>
      <c r="U35" s="20"/>
      <c r="V35" s="20"/>
      <c r="W35" s="20">
        <v>25109802</v>
      </c>
      <c r="X35" s="20">
        <v>1767072</v>
      </c>
      <c r="Y35" s="20">
        <v>23342730</v>
      </c>
      <c r="Z35" s="21">
        <v>1320.9835252892922</v>
      </c>
      <c r="AA35" s="22">
        <v>3534138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45730610</v>
      </c>
      <c r="D37" s="29">
        <f t="shared" ref="D37:Y37" si="3">SUM(D29:D36)</f>
        <v>0</v>
      </c>
      <c r="E37" s="30">
        <f t="shared" si="3"/>
        <v>3534138</v>
      </c>
      <c r="F37" s="31">
        <f t="shared" si="3"/>
        <v>3534138</v>
      </c>
      <c r="G37" s="31">
        <f t="shared" si="3"/>
        <v>44589652</v>
      </c>
      <c r="H37" s="31">
        <f t="shared" si="3"/>
        <v>-425612</v>
      </c>
      <c r="I37" s="31">
        <f t="shared" si="3"/>
        <v>218515</v>
      </c>
      <c r="J37" s="31">
        <f t="shared" si="3"/>
        <v>44382555</v>
      </c>
      <c r="K37" s="31">
        <f t="shared" si="3"/>
        <v>109635</v>
      </c>
      <c r="L37" s="31">
        <f t="shared" si="3"/>
        <v>260558</v>
      </c>
      <c r="M37" s="31">
        <f t="shared" si="3"/>
        <v>150781</v>
      </c>
      <c r="N37" s="31">
        <f t="shared" si="3"/>
        <v>520974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44903529</v>
      </c>
      <c r="X37" s="31">
        <f t="shared" si="3"/>
        <v>1767072</v>
      </c>
      <c r="Y37" s="31">
        <f t="shared" si="3"/>
        <v>43136457</v>
      </c>
      <c r="Z37" s="32">
        <f>+IF(X37&lt;&gt;0,+(Y37/X37)*100,0)</f>
        <v>2441.1261680339003</v>
      </c>
      <c r="AA37" s="33">
        <f>SUM(AA29:AA36)</f>
        <v>3534138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45730610</v>
      </c>
      <c r="D44" s="29">
        <f>+D37+D43</f>
        <v>0</v>
      </c>
      <c r="E44" s="30">
        <f t="shared" si="5"/>
        <v>3534138</v>
      </c>
      <c r="F44" s="31">
        <f t="shared" si="5"/>
        <v>3534138</v>
      </c>
      <c r="G44" s="31">
        <f t="shared" si="5"/>
        <v>44589652</v>
      </c>
      <c r="H44" s="31">
        <f t="shared" si="5"/>
        <v>-425612</v>
      </c>
      <c r="I44" s="31">
        <f t="shared" si="5"/>
        <v>218515</v>
      </c>
      <c r="J44" s="31">
        <f t="shared" si="5"/>
        <v>44382555</v>
      </c>
      <c r="K44" s="31">
        <f t="shared" si="5"/>
        <v>109635</v>
      </c>
      <c r="L44" s="31">
        <f t="shared" si="5"/>
        <v>260558</v>
      </c>
      <c r="M44" s="31">
        <f t="shared" si="5"/>
        <v>150781</v>
      </c>
      <c r="N44" s="31">
        <f t="shared" si="5"/>
        <v>520974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44903529</v>
      </c>
      <c r="X44" s="31">
        <f t="shared" si="5"/>
        <v>1767072</v>
      </c>
      <c r="Y44" s="31">
        <f t="shared" si="5"/>
        <v>43136457</v>
      </c>
      <c r="Z44" s="32">
        <f>+IF(X44&lt;&gt;0,+(Y44/X44)*100,0)</f>
        <v>2441.1261680339003</v>
      </c>
      <c r="AA44" s="33">
        <f>+AA37+AA43</f>
        <v>3534138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8912380</v>
      </c>
      <c r="D45" s="42">
        <f t="shared" si="6"/>
        <v>0</v>
      </c>
      <c r="E45" s="43">
        <f t="shared" si="6"/>
        <v>6526869</v>
      </c>
      <c r="F45" s="44">
        <f t="shared" si="6"/>
        <v>6526869</v>
      </c>
      <c r="G45" s="44">
        <f t="shared" si="6"/>
        <v>-1799251</v>
      </c>
      <c r="H45" s="44">
        <f t="shared" si="6"/>
        <v>-28585990</v>
      </c>
      <c r="I45" s="44">
        <f t="shared" si="6"/>
        <v>2456284</v>
      </c>
      <c r="J45" s="44">
        <f t="shared" si="6"/>
        <v>-27928957</v>
      </c>
      <c r="K45" s="44">
        <f t="shared" si="6"/>
        <v>2796425</v>
      </c>
      <c r="L45" s="44">
        <f t="shared" si="6"/>
        <v>2715247</v>
      </c>
      <c r="M45" s="44">
        <f t="shared" si="6"/>
        <v>2705809</v>
      </c>
      <c r="N45" s="44">
        <f t="shared" si="6"/>
        <v>8217481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-19711476</v>
      </c>
      <c r="X45" s="44">
        <f t="shared" si="6"/>
        <v>3263436</v>
      </c>
      <c r="Y45" s="44">
        <f t="shared" si="6"/>
        <v>-22974912</v>
      </c>
      <c r="Z45" s="45">
        <f>+IF(X45&lt;&gt;0,+(Y45/X45)*100,0)</f>
        <v>-704.00988406084878</v>
      </c>
      <c r="AA45" s="46">
        <f>+AA26-AA44</f>
        <v>6526869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5598778</v>
      </c>
      <c r="D47" s="18"/>
      <c r="E47" s="19">
        <v>6526869</v>
      </c>
      <c r="F47" s="20">
        <v>6526869</v>
      </c>
      <c r="G47" s="20">
        <v>6623903</v>
      </c>
      <c r="H47" s="20">
        <v>793984</v>
      </c>
      <c r="I47" s="20">
        <v>913100</v>
      </c>
      <c r="J47" s="20">
        <v>8330987</v>
      </c>
      <c r="K47" s="20">
        <v>1065187</v>
      </c>
      <c r="L47" s="20">
        <v>1112004</v>
      </c>
      <c r="M47" s="20">
        <v>1000097</v>
      </c>
      <c r="N47" s="20">
        <v>3177288</v>
      </c>
      <c r="O47" s="20"/>
      <c r="P47" s="20"/>
      <c r="Q47" s="20"/>
      <c r="R47" s="20"/>
      <c r="S47" s="20"/>
      <c r="T47" s="20"/>
      <c r="U47" s="20"/>
      <c r="V47" s="20"/>
      <c r="W47" s="20">
        <v>11508275</v>
      </c>
      <c r="X47" s="20">
        <v>3263436</v>
      </c>
      <c r="Y47" s="20">
        <v>8244839</v>
      </c>
      <c r="Z47" s="47">
        <v>252.64288927375932</v>
      </c>
      <c r="AA47" s="22">
        <v>6526869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>
        <v>1175899</v>
      </c>
      <c r="H48" s="20">
        <v>-1175899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5598778</v>
      </c>
      <c r="D50" s="50">
        <f t="shared" ref="D50:Y50" si="7">SUM(D47:D49)</f>
        <v>0</v>
      </c>
      <c r="E50" s="51">
        <f t="shared" si="7"/>
        <v>6526869</v>
      </c>
      <c r="F50" s="52">
        <f t="shared" si="7"/>
        <v>6526869</v>
      </c>
      <c r="G50" s="52">
        <f t="shared" si="7"/>
        <v>7799802</v>
      </c>
      <c r="H50" s="52">
        <f t="shared" si="7"/>
        <v>-381915</v>
      </c>
      <c r="I50" s="52">
        <f t="shared" si="7"/>
        <v>913100</v>
      </c>
      <c r="J50" s="52">
        <f t="shared" si="7"/>
        <v>8330987</v>
      </c>
      <c r="K50" s="52">
        <f t="shared" si="7"/>
        <v>1065187</v>
      </c>
      <c r="L50" s="52">
        <f t="shared" si="7"/>
        <v>1112004</v>
      </c>
      <c r="M50" s="52">
        <f t="shared" si="7"/>
        <v>1000097</v>
      </c>
      <c r="N50" s="52">
        <f t="shared" si="7"/>
        <v>3177288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11508275</v>
      </c>
      <c r="X50" s="52">
        <f t="shared" si="7"/>
        <v>3263436</v>
      </c>
      <c r="Y50" s="52">
        <f t="shared" si="7"/>
        <v>8244839</v>
      </c>
      <c r="Z50" s="53">
        <f>+IF(X50&lt;&gt;0,+(Y50/X50)*100,0)</f>
        <v>252.64288927375932</v>
      </c>
      <c r="AA50" s="54">
        <f>SUM(AA47:AA49)</f>
        <v>6526869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-8588852</v>
      </c>
      <c r="F6" s="20">
        <v>-8588852</v>
      </c>
      <c r="G6" s="20">
        <v>-377310</v>
      </c>
      <c r="H6" s="20">
        <v>-2676485</v>
      </c>
      <c r="I6" s="20">
        <v>-399696</v>
      </c>
      <c r="J6" s="20">
        <v>-3453491</v>
      </c>
      <c r="K6" s="20">
        <v>-12266752</v>
      </c>
      <c r="L6" s="20">
        <v>-13773842</v>
      </c>
      <c r="M6" s="20">
        <v>-4467307</v>
      </c>
      <c r="N6" s="20">
        <v>-30507901</v>
      </c>
      <c r="O6" s="20"/>
      <c r="P6" s="20"/>
      <c r="Q6" s="20"/>
      <c r="R6" s="20"/>
      <c r="S6" s="20"/>
      <c r="T6" s="20"/>
      <c r="U6" s="20"/>
      <c r="V6" s="20"/>
      <c r="W6" s="20">
        <v>-33961392</v>
      </c>
      <c r="X6" s="20">
        <v>-4294428</v>
      </c>
      <c r="Y6" s="20">
        <v>-29666964</v>
      </c>
      <c r="Z6" s="21">
        <v>690.824575473148</v>
      </c>
      <c r="AA6" s="22">
        <v>-8588852</v>
      </c>
    </row>
    <row r="7" spans="1:27" x14ac:dyDescent="0.25">
      <c r="A7" s="23" t="s">
        <v>35</v>
      </c>
      <c r="B7" s="17" t="s">
        <v>32</v>
      </c>
      <c r="C7" s="18">
        <v>-2194230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3296630</v>
      </c>
      <c r="F11" s="20">
        <v>3296630</v>
      </c>
      <c r="G11" s="24">
        <v>576</v>
      </c>
      <c r="H11" s="24">
        <v>368755</v>
      </c>
      <c r="I11" s="24">
        <v>32515</v>
      </c>
      <c r="J11" s="20">
        <v>401846</v>
      </c>
      <c r="K11" s="24">
        <v>794987</v>
      </c>
      <c r="L11" s="24">
        <v>25455</v>
      </c>
      <c r="M11" s="20">
        <v>6002</v>
      </c>
      <c r="N11" s="24">
        <v>826444</v>
      </c>
      <c r="O11" s="24"/>
      <c r="P11" s="24"/>
      <c r="Q11" s="20"/>
      <c r="R11" s="24"/>
      <c r="S11" s="24"/>
      <c r="T11" s="20"/>
      <c r="U11" s="24"/>
      <c r="V11" s="24"/>
      <c r="W11" s="24">
        <v>1228290</v>
      </c>
      <c r="X11" s="20">
        <v>1648314</v>
      </c>
      <c r="Y11" s="24">
        <v>-420024</v>
      </c>
      <c r="Z11" s="25">
        <v>-25.482038009748141</v>
      </c>
      <c r="AA11" s="26">
        <v>3296630</v>
      </c>
    </row>
    <row r="12" spans="1:27" x14ac:dyDescent="0.25">
      <c r="A12" s="23" t="s">
        <v>40</v>
      </c>
      <c r="B12" s="17" t="s">
        <v>32</v>
      </c>
      <c r="C12" s="18">
        <v>35731</v>
      </c>
      <c r="D12" s="18"/>
      <c r="E12" s="19">
        <v>-37687</v>
      </c>
      <c r="F12" s="20">
        <v>-37687</v>
      </c>
      <c r="G12" s="20"/>
      <c r="H12" s="20"/>
      <c r="I12" s="20"/>
      <c r="J12" s="20"/>
      <c r="K12" s="20">
        <v>-31467</v>
      </c>
      <c r="L12" s="20"/>
      <c r="M12" s="20"/>
      <c r="N12" s="20">
        <v>-31467</v>
      </c>
      <c r="O12" s="20"/>
      <c r="P12" s="20"/>
      <c r="Q12" s="20"/>
      <c r="R12" s="20"/>
      <c r="S12" s="20"/>
      <c r="T12" s="20"/>
      <c r="U12" s="20"/>
      <c r="V12" s="20"/>
      <c r="W12" s="20">
        <v>-31467</v>
      </c>
      <c r="X12" s="20">
        <v>-18846</v>
      </c>
      <c r="Y12" s="20">
        <v>-12621</v>
      </c>
      <c r="Z12" s="21">
        <v>66.969118115249913</v>
      </c>
      <c r="AA12" s="22">
        <v>-37687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-2158499</v>
      </c>
      <c r="D13" s="29">
        <f>SUM(D6:D12)</f>
        <v>0</v>
      </c>
      <c r="E13" s="30">
        <f t="shared" si="0"/>
        <v>-5329909</v>
      </c>
      <c r="F13" s="31">
        <f t="shared" si="0"/>
        <v>-5329909</v>
      </c>
      <c r="G13" s="31">
        <f t="shared" si="0"/>
        <v>-376734</v>
      </c>
      <c r="H13" s="31">
        <f t="shared" si="0"/>
        <v>-2307730</v>
      </c>
      <c r="I13" s="31">
        <f t="shared" si="0"/>
        <v>-367181</v>
      </c>
      <c r="J13" s="31">
        <f t="shared" si="0"/>
        <v>-3051645</v>
      </c>
      <c r="K13" s="31">
        <f t="shared" si="0"/>
        <v>-11503232</v>
      </c>
      <c r="L13" s="31">
        <f t="shared" si="0"/>
        <v>-13748387</v>
      </c>
      <c r="M13" s="31">
        <f t="shared" si="0"/>
        <v>-4461305</v>
      </c>
      <c r="N13" s="31">
        <f t="shared" si="0"/>
        <v>-29712924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-32764569</v>
      </c>
      <c r="X13" s="31">
        <f t="shared" si="0"/>
        <v>-2664960</v>
      </c>
      <c r="Y13" s="31">
        <f t="shared" si="0"/>
        <v>-30099609</v>
      </c>
      <c r="Z13" s="32">
        <f>+IF(X13&lt;&gt;0,+(Y13/X13)*100,0)</f>
        <v>1129.458190742075</v>
      </c>
      <c r="AA13" s="33">
        <f>SUM(AA6:AA12)</f>
        <v>-5329909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116396535</v>
      </c>
      <c r="D17" s="18"/>
      <c r="E17" s="19">
        <v>115660115</v>
      </c>
      <c r="F17" s="20">
        <v>115660115</v>
      </c>
      <c r="G17" s="24"/>
      <c r="H17" s="24">
        <v>2416154</v>
      </c>
      <c r="I17" s="24">
        <v>-1202906</v>
      </c>
      <c r="J17" s="20">
        <v>1213248</v>
      </c>
      <c r="K17" s="24">
        <v>120473750</v>
      </c>
      <c r="L17" s="24">
        <v>-448269</v>
      </c>
      <c r="M17" s="20">
        <v>-463205</v>
      </c>
      <c r="N17" s="24">
        <v>119562276</v>
      </c>
      <c r="O17" s="24"/>
      <c r="P17" s="24"/>
      <c r="Q17" s="20"/>
      <c r="R17" s="24"/>
      <c r="S17" s="24"/>
      <c r="T17" s="20"/>
      <c r="U17" s="24"/>
      <c r="V17" s="24"/>
      <c r="W17" s="24">
        <v>120775524</v>
      </c>
      <c r="X17" s="20">
        <v>57830064</v>
      </c>
      <c r="Y17" s="24">
        <v>62945460</v>
      </c>
      <c r="Z17" s="25">
        <v>108.8455651717764</v>
      </c>
      <c r="AA17" s="26">
        <v>115660115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116396535</v>
      </c>
      <c r="D25" s="29">
        <f t="shared" ref="D25:Y25" si="1">SUM(D15:D24)</f>
        <v>0</v>
      </c>
      <c r="E25" s="35">
        <f t="shared" si="1"/>
        <v>115660115</v>
      </c>
      <c r="F25" s="36">
        <f t="shared" si="1"/>
        <v>115660115</v>
      </c>
      <c r="G25" s="36">
        <f t="shared" si="1"/>
        <v>0</v>
      </c>
      <c r="H25" s="36">
        <f t="shared" si="1"/>
        <v>2416154</v>
      </c>
      <c r="I25" s="36">
        <f t="shared" si="1"/>
        <v>-1202906</v>
      </c>
      <c r="J25" s="36">
        <f t="shared" si="1"/>
        <v>1213248</v>
      </c>
      <c r="K25" s="36">
        <f t="shared" si="1"/>
        <v>120473750</v>
      </c>
      <c r="L25" s="36">
        <f t="shared" si="1"/>
        <v>-448269</v>
      </c>
      <c r="M25" s="36">
        <f t="shared" si="1"/>
        <v>-463205</v>
      </c>
      <c r="N25" s="36">
        <f t="shared" si="1"/>
        <v>119562276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120775524</v>
      </c>
      <c r="X25" s="36">
        <f t="shared" si="1"/>
        <v>57830064</v>
      </c>
      <c r="Y25" s="36">
        <f t="shared" si="1"/>
        <v>62945460</v>
      </c>
      <c r="Z25" s="37">
        <f>+IF(X25&lt;&gt;0,+(Y25/X25)*100,0)</f>
        <v>108.8455651717764</v>
      </c>
      <c r="AA25" s="38">
        <f>SUM(AA15:AA24)</f>
        <v>115660115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114238036</v>
      </c>
      <c r="D26" s="29">
        <f>+D13+D25</f>
        <v>0</v>
      </c>
      <c r="E26" s="30">
        <f t="shared" si="2"/>
        <v>110330206</v>
      </c>
      <c r="F26" s="31">
        <f t="shared" si="2"/>
        <v>110330206</v>
      </c>
      <c r="G26" s="31">
        <f t="shared" si="2"/>
        <v>-376734</v>
      </c>
      <c r="H26" s="31">
        <f t="shared" si="2"/>
        <v>108424</v>
      </c>
      <c r="I26" s="31">
        <f t="shared" si="2"/>
        <v>-1570087</v>
      </c>
      <c r="J26" s="31">
        <f t="shared" si="2"/>
        <v>-1838397</v>
      </c>
      <c r="K26" s="31">
        <f t="shared" si="2"/>
        <v>108970518</v>
      </c>
      <c r="L26" s="31">
        <f t="shared" si="2"/>
        <v>-14196656</v>
      </c>
      <c r="M26" s="31">
        <f t="shared" si="2"/>
        <v>-4924510</v>
      </c>
      <c r="N26" s="31">
        <f t="shared" si="2"/>
        <v>89849352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88010955</v>
      </c>
      <c r="X26" s="31">
        <f t="shared" si="2"/>
        <v>55165104</v>
      </c>
      <c r="Y26" s="31">
        <f t="shared" si="2"/>
        <v>32845851</v>
      </c>
      <c r="Z26" s="32">
        <f>+IF(X26&lt;&gt;0,+(Y26/X26)*100,0)</f>
        <v>59.540993523731956</v>
      </c>
      <c r="AA26" s="33">
        <f>+AA13+AA25</f>
        <v>110330206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-90864</v>
      </c>
      <c r="D32" s="18"/>
      <c r="E32" s="19"/>
      <c r="F32" s="20"/>
      <c r="G32" s="20">
        <v>-6829012</v>
      </c>
      <c r="H32" s="20">
        <v>-3177523</v>
      </c>
      <c r="I32" s="20">
        <v>-4070686</v>
      </c>
      <c r="J32" s="20">
        <v>-14077221</v>
      </c>
      <c r="K32" s="20">
        <v>-7342896</v>
      </c>
      <c r="L32" s="20">
        <v>-2118049</v>
      </c>
      <c r="M32" s="20">
        <v>2568089</v>
      </c>
      <c r="N32" s="20">
        <v>-6892856</v>
      </c>
      <c r="O32" s="20"/>
      <c r="P32" s="20"/>
      <c r="Q32" s="20"/>
      <c r="R32" s="20"/>
      <c r="S32" s="20"/>
      <c r="T32" s="20"/>
      <c r="U32" s="20"/>
      <c r="V32" s="20"/>
      <c r="W32" s="20">
        <v>-20970077</v>
      </c>
      <c r="X32" s="20"/>
      <c r="Y32" s="20">
        <v>-20970077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3878466</v>
      </c>
      <c r="F35" s="20">
        <v>3878466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1939230</v>
      </c>
      <c r="Y35" s="20">
        <v>-1939230</v>
      </c>
      <c r="Z35" s="21">
        <v>-100</v>
      </c>
      <c r="AA35" s="22">
        <v>3878466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-90864</v>
      </c>
      <c r="D37" s="29">
        <f t="shared" ref="D37:Y37" si="3">SUM(D29:D36)</f>
        <v>0</v>
      </c>
      <c r="E37" s="30">
        <f t="shared" si="3"/>
        <v>3878466</v>
      </c>
      <c r="F37" s="31">
        <f t="shared" si="3"/>
        <v>3878466</v>
      </c>
      <c r="G37" s="31">
        <f t="shared" si="3"/>
        <v>-6829012</v>
      </c>
      <c r="H37" s="31">
        <f t="shared" si="3"/>
        <v>-3177523</v>
      </c>
      <c r="I37" s="31">
        <f t="shared" si="3"/>
        <v>-4070686</v>
      </c>
      <c r="J37" s="31">
        <f t="shared" si="3"/>
        <v>-14077221</v>
      </c>
      <c r="K37" s="31">
        <f t="shared" si="3"/>
        <v>-7342896</v>
      </c>
      <c r="L37" s="31">
        <f t="shared" si="3"/>
        <v>-2118049</v>
      </c>
      <c r="M37" s="31">
        <f t="shared" si="3"/>
        <v>2568089</v>
      </c>
      <c r="N37" s="31">
        <f t="shared" si="3"/>
        <v>-6892856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-20970077</v>
      </c>
      <c r="X37" s="31">
        <f t="shared" si="3"/>
        <v>1939230</v>
      </c>
      <c r="Y37" s="31">
        <f t="shared" si="3"/>
        <v>-22909307</v>
      </c>
      <c r="Z37" s="32">
        <f>+IF(X37&lt;&gt;0,+(Y37/X37)*100,0)</f>
        <v>-1181.3610041098786</v>
      </c>
      <c r="AA37" s="33">
        <f>SUM(AA29:AA36)</f>
        <v>3878466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-90864</v>
      </c>
      <c r="D44" s="29">
        <f>+D37+D43</f>
        <v>0</v>
      </c>
      <c r="E44" s="30">
        <f t="shared" si="5"/>
        <v>3878466</v>
      </c>
      <c r="F44" s="31">
        <f t="shared" si="5"/>
        <v>3878466</v>
      </c>
      <c r="G44" s="31">
        <f t="shared" si="5"/>
        <v>-6829012</v>
      </c>
      <c r="H44" s="31">
        <f t="shared" si="5"/>
        <v>-3177523</v>
      </c>
      <c r="I44" s="31">
        <f t="shared" si="5"/>
        <v>-4070686</v>
      </c>
      <c r="J44" s="31">
        <f t="shared" si="5"/>
        <v>-14077221</v>
      </c>
      <c r="K44" s="31">
        <f t="shared" si="5"/>
        <v>-7342896</v>
      </c>
      <c r="L44" s="31">
        <f t="shared" si="5"/>
        <v>-2118049</v>
      </c>
      <c r="M44" s="31">
        <f t="shared" si="5"/>
        <v>2568089</v>
      </c>
      <c r="N44" s="31">
        <f t="shared" si="5"/>
        <v>-6892856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-20970077</v>
      </c>
      <c r="X44" s="31">
        <f t="shared" si="5"/>
        <v>1939230</v>
      </c>
      <c r="Y44" s="31">
        <f t="shared" si="5"/>
        <v>-22909307</v>
      </c>
      <c r="Z44" s="32">
        <f>+IF(X44&lt;&gt;0,+(Y44/X44)*100,0)</f>
        <v>-1181.3610041098786</v>
      </c>
      <c r="AA44" s="33">
        <f>+AA37+AA43</f>
        <v>3878466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114328900</v>
      </c>
      <c r="D45" s="42">
        <f t="shared" si="6"/>
        <v>0</v>
      </c>
      <c r="E45" s="43">
        <f t="shared" si="6"/>
        <v>106451740</v>
      </c>
      <c r="F45" s="44">
        <f t="shared" si="6"/>
        <v>106451740</v>
      </c>
      <c r="G45" s="44">
        <f t="shared" si="6"/>
        <v>6452278</v>
      </c>
      <c r="H45" s="44">
        <f t="shared" si="6"/>
        <v>3285947</v>
      </c>
      <c r="I45" s="44">
        <f t="shared" si="6"/>
        <v>2500599</v>
      </c>
      <c r="J45" s="44">
        <f t="shared" si="6"/>
        <v>12238824</v>
      </c>
      <c r="K45" s="44">
        <f t="shared" si="6"/>
        <v>116313414</v>
      </c>
      <c r="L45" s="44">
        <f t="shared" si="6"/>
        <v>-12078607</v>
      </c>
      <c r="M45" s="44">
        <f t="shared" si="6"/>
        <v>-7492599</v>
      </c>
      <c r="N45" s="44">
        <f t="shared" si="6"/>
        <v>96742208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108981032</v>
      </c>
      <c r="X45" s="44">
        <f t="shared" si="6"/>
        <v>53225874</v>
      </c>
      <c r="Y45" s="44">
        <f t="shared" si="6"/>
        <v>55755158</v>
      </c>
      <c r="Z45" s="45">
        <f>+IF(X45&lt;&gt;0,+(Y45/X45)*100,0)</f>
        <v>104.75198209051484</v>
      </c>
      <c r="AA45" s="46">
        <f>+AA26-AA44</f>
        <v>106451740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11757366</v>
      </c>
      <c r="D6" s="18"/>
      <c r="E6" s="19">
        <v>38577434</v>
      </c>
      <c r="F6" s="20">
        <v>38577434</v>
      </c>
      <c r="G6" s="20">
        <v>6674415</v>
      </c>
      <c r="H6" s="20">
        <v>-4343993</v>
      </c>
      <c r="I6" s="20">
        <v>-7734788</v>
      </c>
      <c r="J6" s="20">
        <v>-5404366</v>
      </c>
      <c r="K6" s="20">
        <v>-866343</v>
      </c>
      <c r="L6" s="20">
        <v>-1080801</v>
      </c>
      <c r="M6" s="20">
        <v>99430</v>
      </c>
      <c r="N6" s="20">
        <v>-1847714</v>
      </c>
      <c r="O6" s="20"/>
      <c r="P6" s="20"/>
      <c r="Q6" s="20"/>
      <c r="R6" s="20"/>
      <c r="S6" s="20"/>
      <c r="T6" s="20"/>
      <c r="U6" s="20"/>
      <c r="V6" s="20"/>
      <c r="W6" s="20">
        <v>-7252080</v>
      </c>
      <c r="X6" s="20">
        <v>41219071</v>
      </c>
      <c r="Y6" s="20">
        <v>-48471151</v>
      </c>
      <c r="Z6" s="21">
        <v>-117.59399186847273</v>
      </c>
      <c r="AA6" s="22">
        <v>38577434</v>
      </c>
    </row>
    <row r="7" spans="1:27" x14ac:dyDescent="0.25">
      <c r="A7" s="23" t="s">
        <v>35</v>
      </c>
      <c r="B7" s="17" t="s">
        <v>32</v>
      </c>
      <c r="C7" s="18">
        <v>6808893</v>
      </c>
      <c r="D7" s="18"/>
      <c r="E7" s="19">
        <v>10751185</v>
      </c>
      <c r="F7" s="20">
        <v>10751185</v>
      </c>
      <c r="G7" s="20">
        <v>7742541</v>
      </c>
      <c r="H7" s="20">
        <v>735954</v>
      </c>
      <c r="I7" s="20">
        <v>833633</v>
      </c>
      <c r="J7" s="20">
        <v>9312128</v>
      </c>
      <c r="K7" s="20">
        <v>631545</v>
      </c>
      <c r="L7" s="20">
        <v>843438</v>
      </c>
      <c r="M7" s="20">
        <v>922730</v>
      </c>
      <c r="N7" s="20">
        <v>2397713</v>
      </c>
      <c r="O7" s="20"/>
      <c r="P7" s="20"/>
      <c r="Q7" s="20"/>
      <c r="R7" s="20"/>
      <c r="S7" s="20"/>
      <c r="T7" s="20"/>
      <c r="U7" s="20"/>
      <c r="V7" s="20"/>
      <c r="W7" s="20">
        <v>11709841</v>
      </c>
      <c r="X7" s="20">
        <v>7824330</v>
      </c>
      <c r="Y7" s="20">
        <v>3885511</v>
      </c>
      <c r="Z7" s="21">
        <v>49.659344633981441</v>
      </c>
      <c r="AA7" s="22">
        <v>10751185</v>
      </c>
    </row>
    <row r="8" spans="1:27" x14ac:dyDescent="0.25">
      <c r="A8" s="23" t="s">
        <v>36</v>
      </c>
      <c r="B8" s="17" t="s">
        <v>32</v>
      </c>
      <c r="C8" s="18">
        <v>385564</v>
      </c>
      <c r="D8" s="18"/>
      <c r="E8" s="19">
        <v>4528232</v>
      </c>
      <c r="F8" s="20">
        <v>4528232</v>
      </c>
      <c r="G8" s="20">
        <v>468687</v>
      </c>
      <c r="H8" s="20">
        <v>-17205</v>
      </c>
      <c r="I8" s="20">
        <v>109339</v>
      </c>
      <c r="J8" s="20">
        <v>560821</v>
      </c>
      <c r="K8" s="20">
        <v>107657</v>
      </c>
      <c r="L8" s="20">
        <v>117449</v>
      </c>
      <c r="M8" s="20">
        <v>-186529</v>
      </c>
      <c r="N8" s="20">
        <v>38577</v>
      </c>
      <c r="O8" s="20"/>
      <c r="P8" s="20"/>
      <c r="Q8" s="20"/>
      <c r="R8" s="20"/>
      <c r="S8" s="20"/>
      <c r="T8" s="20"/>
      <c r="U8" s="20"/>
      <c r="V8" s="20"/>
      <c r="W8" s="20">
        <v>599398</v>
      </c>
      <c r="X8" s="20">
        <v>4744474</v>
      </c>
      <c r="Y8" s="20">
        <v>-4145076</v>
      </c>
      <c r="Z8" s="21">
        <v>-87.366397202303148</v>
      </c>
      <c r="AA8" s="22">
        <v>4528232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28491633</v>
      </c>
      <c r="D11" s="18"/>
      <c r="E11" s="19">
        <v>25819503</v>
      </c>
      <c r="F11" s="20">
        <v>25819503</v>
      </c>
      <c r="G11" s="24">
        <v>28577610</v>
      </c>
      <c r="H11" s="24">
        <v>807548</v>
      </c>
      <c r="I11" s="24">
        <v>1294752</v>
      </c>
      <c r="J11" s="20">
        <v>30679910</v>
      </c>
      <c r="K11" s="24">
        <v>475615</v>
      </c>
      <c r="L11" s="24">
        <v>185553</v>
      </c>
      <c r="M11" s="20">
        <v>203359</v>
      </c>
      <c r="N11" s="24">
        <v>864527</v>
      </c>
      <c r="O11" s="24"/>
      <c r="P11" s="24"/>
      <c r="Q11" s="20"/>
      <c r="R11" s="24"/>
      <c r="S11" s="24"/>
      <c r="T11" s="20"/>
      <c r="U11" s="24"/>
      <c r="V11" s="24"/>
      <c r="W11" s="24">
        <v>31544437</v>
      </c>
      <c r="X11" s="20">
        <v>23242276</v>
      </c>
      <c r="Y11" s="24">
        <v>8302161</v>
      </c>
      <c r="Z11" s="25">
        <v>35.720086105164569</v>
      </c>
      <c r="AA11" s="26">
        <v>25819503</v>
      </c>
    </row>
    <row r="12" spans="1:27" x14ac:dyDescent="0.25">
      <c r="A12" s="23" t="s">
        <v>40</v>
      </c>
      <c r="B12" s="17" t="s">
        <v>32</v>
      </c>
      <c r="C12" s="18">
        <v>-570147</v>
      </c>
      <c r="D12" s="18"/>
      <c r="E12" s="19">
        <v>-570147</v>
      </c>
      <c r="F12" s="20">
        <v>-570147</v>
      </c>
      <c r="G12" s="20">
        <v>-570147</v>
      </c>
      <c r="H12" s="20"/>
      <c r="I12" s="20"/>
      <c r="J12" s="20">
        <v>-570147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-570147</v>
      </c>
      <c r="X12" s="20">
        <v>-570147</v>
      </c>
      <c r="Y12" s="20"/>
      <c r="Z12" s="21"/>
      <c r="AA12" s="22">
        <v>-570147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46873309</v>
      </c>
      <c r="D13" s="29">
        <f>SUM(D6:D12)</f>
        <v>0</v>
      </c>
      <c r="E13" s="30">
        <f t="shared" si="0"/>
        <v>79106207</v>
      </c>
      <c r="F13" s="31">
        <f t="shared" si="0"/>
        <v>79106207</v>
      </c>
      <c r="G13" s="31">
        <f t="shared" si="0"/>
        <v>42893106</v>
      </c>
      <c r="H13" s="31">
        <f t="shared" si="0"/>
        <v>-2817696</v>
      </c>
      <c r="I13" s="31">
        <f t="shared" si="0"/>
        <v>-5497064</v>
      </c>
      <c r="J13" s="31">
        <f t="shared" si="0"/>
        <v>34578346</v>
      </c>
      <c r="K13" s="31">
        <f t="shared" si="0"/>
        <v>348474</v>
      </c>
      <c r="L13" s="31">
        <f t="shared" si="0"/>
        <v>65639</v>
      </c>
      <c r="M13" s="31">
        <f t="shared" si="0"/>
        <v>1038990</v>
      </c>
      <c r="N13" s="31">
        <f t="shared" si="0"/>
        <v>1453103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36031449</v>
      </c>
      <c r="X13" s="31">
        <f t="shared" si="0"/>
        <v>76460004</v>
      </c>
      <c r="Y13" s="31">
        <f t="shared" si="0"/>
        <v>-40428555</v>
      </c>
      <c r="Z13" s="32">
        <f>+IF(X13&lt;&gt;0,+(Y13/X13)*100,0)</f>
        <v>-52.875428832046623</v>
      </c>
      <c r="AA13" s="33">
        <f>SUM(AA6:AA12)</f>
        <v>79106207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30794372</v>
      </c>
      <c r="D17" s="18"/>
      <c r="E17" s="19">
        <v>11337315</v>
      </c>
      <c r="F17" s="20">
        <v>11337315</v>
      </c>
      <c r="G17" s="24">
        <v>30819577</v>
      </c>
      <c r="H17" s="24">
        <v>3614226</v>
      </c>
      <c r="I17" s="24">
        <v>8428360</v>
      </c>
      <c r="J17" s="20">
        <v>42862163</v>
      </c>
      <c r="K17" s="24">
        <v>3061289</v>
      </c>
      <c r="L17" s="24">
        <v>1197598</v>
      </c>
      <c r="M17" s="20">
        <v>-2389491</v>
      </c>
      <c r="N17" s="24">
        <v>1869396</v>
      </c>
      <c r="O17" s="24"/>
      <c r="P17" s="24"/>
      <c r="Q17" s="20"/>
      <c r="R17" s="24"/>
      <c r="S17" s="24"/>
      <c r="T17" s="20"/>
      <c r="U17" s="24"/>
      <c r="V17" s="24"/>
      <c r="W17" s="24">
        <v>44731559</v>
      </c>
      <c r="X17" s="20">
        <v>319745</v>
      </c>
      <c r="Y17" s="24">
        <v>44411814</v>
      </c>
      <c r="Z17" s="25">
        <v>13889.760277721309</v>
      </c>
      <c r="AA17" s="26">
        <v>11337315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600000</v>
      </c>
      <c r="F21" s="20">
        <v>600000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300000</v>
      </c>
      <c r="Y21" s="20">
        <v>-300000</v>
      </c>
      <c r="Z21" s="21">
        <v>-100</v>
      </c>
      <c r="AA21" s="22">
        <v>600000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30794372</v>
      </c>
      <c r="D25" s="29">
        <f t="shared" ref="D25:Y25" si="1">SUM(D15:D24)</f>
        <v>0</v>
      </c>
      <c r="E25" s="35">
        <f t="shared" si="1"/>
        <v>11937315</v>
      </c>
      <c r="F25" s="36">
        <f t="shared" si="1"/>
        <v>11937315</v>
      </c>
      <c r="G25" s="36">
        <f t="shared" si="1"/>
        <v>30819577</v>
      </c>
      <c r="H25" s="36">
        <f t="shared" si="1"/>
        <v>3614226</v>
      </c>
      <c r="I25" s="36">
        <f t="shared" si="1"/>
        <v>8428360</v>
      </c>
      <c r="J25" s="36">
        <f t="shared" si="1"/>
        <v>42862163</v>
      </c>
      <c r="K25" s="36">
        <f t="shared" si="1"/>
        <v>3061289</v>
      </c>
      <c r="L25" s="36">
        <f t="shared" si="1"/>
        <v>1197598</v>
      </c>
      <c r="M25" s="36">
        <f t="shared" si="1"/>
        <v>-2389491</v>
      </c>
      <c r="N25" s="36">
        <f t="shared" si="1"/>
        <v>1869396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44731559</v>
      </c>
      <c r="X25" s="36">
        <f t="shared" si="1"/>
        <v>619745</v>
      </c>
      <c r="Y25" s="36">
        <f t="shared" si="1"/>
        <v>44111814</v>
      </c>
      <c r="Z25" s="37">
        <f>+IF(X25&lt;&gt;0,+(Y25/X25)*100,0)</f>
        <v>7117.7361656810463</v>
      </c>
      <c r="AA25" s="38">
        <f>SUM(AA15:AA24)</f>
        <v>11937315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77667681</v>
      </c>
      <c r="D26" s="29">
        <f>+D13+D25</f>
        <v>0</v>
      </c>
      <c r="E26" s="30">
        <f t="shared" si="2"/>
        <v>91043522</v>
      </c>
      <c r="F26" s="31">
        <f t="shared" si="2"/>
        <v>91043522</v>
      </c>
      <c r="G26" s="31">
        <f t="shared" si="2"/>
        <v>73712683</v>
      </c>
      <c r="H26" s="31">
        <f t="shared" si="2"/>
        <v>796530</v>
      </c>
      <c r="I26" s="31">
        <f t="shared" si="2"/>
        <v>2931296</v>
      </c>
      <c r="J26" s="31">
        <f t="shared" si="2"/>
        <v>77440509</v>
      </c>
      <c r="K26" s="31">
        <f t="shared" si="2"/>
        <v>3409763</v>
      </c>
      <c r="L26" s="31">
        <f t="shared" si="2"/>
        <v>1263237</v>
      </c>
      <c r="M26" s="31">
        <f t="shared" si="2"/>
        <v>-1350501</v>
      </c>
      <c r="N26" s="31">
        <f t="shared" si="2"/>
        <v>3322499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80763008</v>
      </c>
      <c r="X26" s="31">
        <f t="shared" si="2"/>
        <v>77079749</v>
      </c>
      <c r="Y26" s="31">
        <f t="shared" si="2"/>
        <v>3683259</v>
      </c>
      <c r="Z26" s="32">
        <f>+IF(X26&lt;&gt;0,+(Y26/X26)*100,0)</f>
        <v>4.7785041438056579</v>
      </c>
      <c r="AA26" s="33">
        <f>+AA13+AA25</f>
        <v>91043522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-80285</v>
      </c>
      <c r="D31" s="18"/>
      <c r="E31" s="19">
        <v>-65027</v>
      </c>
      <c r="F31" s="20">
        <v>-65027</v>
      </c>
      <c r="G31" s="20">
        <v>-80597</v>
      </c>
      <c r="H31" s="20"/>
      <c r="I31" s="20"/>
      <c r="J31" s="20">
        <v>-80597</v>
      </c>
      <c r="K31" s="20">
        <v>-272</v>
      </c>
      <c r="L31" s="20"/>
      <c r="M31" s="20">
        <v>-626</v>
      </c>
      <c r="N31" s="20">
        <v>-898</v>
      </c>
      <c r="O31" s="20"/>
      <c r="P31" s="20"/>
      <c r="Q31" s="20"/>
      <c r="R31" s="20"/>
      <c r="S31" s="20"/>
      <c r="T31" s="20"/>
      <c r="U31" s="20"/>
      <c r="V31" s="20"/>
      <c r="W31" s="20">
        <v>-81495</v>
      </c>
      <c r="X31" s="20">
        <v>-65027</v>
      </c>
      <c r="Y31" s="20">
        <v>-16468</v>
      </c>
      <c r="Z31" s="21">
        <v>25.324865056053643</v>
      </c>
      <c r="AA31" s="22">
        <v>-65027</v>
      </c>
    </row>
    <row r="32" spans="1:27" x14ac:dyDescent="0.25">
      <c r="A32" s="23" t="s">
        <v>59</v>
      </c>
      <c r="B32" s="17" t="s">
        <v>32</v>
      </c>
      <c r="C32" s="18">
        <v>2380785</v>
      </c>
      <c r="D32" s="18"/>
      <c r="E32" s="19">
        <v>6379216</v>
      </c>
      <c r="F32" s="20">
        <v>6379216</v>
      </c>
      <c r="G32" s="20">
        <v>-4363478</v>
      </c>
      <c r="H32" s="20">
        <v>-1763470</v>
      </c>
      <c r="I32" s="20">
        <v>572485</v>
      </c>
      <c r="J32" s="20">
        <v>-5554463</v>
      </c>
      <c r="K32" s="20">
        <v>1055507</v>
      </c>
      <c r="L32" s="20">
        <v>-870584</v>
      </c>
      <c r="M32" s="20">
        <v>180109</v>
      </c>
      <c r="N32" s="20">
        <v>365032</v>
      </c>
      <c r="O32" s="20"/>
      <c r="P32" s="20"/>
      <c r="Q32" s="20"/>
      <c r="R32" s="20"/>
      <c r="S32" s="20"/>
      <c r="T32" s="20"/>
      <c r="U32" s="20"/>
      <c r="V32" s="20"/>
      <c r="W32" s="20">
        <v>-5189431</v>
      </c>
      <c r="X32" s="20">
        <v>3801989</v>
      </c>
      <c r="Y32" s="20">
        <v>-8991420</v>
      </c>
      <c r="Z32" s="21">
        <v>-236.49253062015697</v>
      </c>
      <c r="AA32" s="22">
        <v>6379216</v>
      </c>
    </row>
    <row r="33" spans="1:27" x14ac:dyDescent="0.25">
      <c r="A33" s="23" t="s">
        <v>60</v>
      </c>
      <c r="B33" s="17" t="s">
        <v>32</v>
      </c>
      <c r="C33" s="18">
        <v>53438922</v>
      </c>
      <c r="D33" s="18"/>
      <c r="E33" s="19"/>
      <c r="F33" s="20"/>
      <c r="G33" s="20">
        <v>53438922</v>
      </c>
      <c r="H33" s="20"/>
      <c r="I33" s="20"/>
      <c r="J33" s="20">
        <v>53438922</v>
      </c>
      <c r="K33" s="20"/>
      <c r="L33" s="20"/>
      <c r="M33" s="20">
        <v>19211</v>
      </c>
      <c r="N33" s="20">
        <v>19211</v>
      </c>
      <c r="O33" s="20"/>
      <c r="P33" s="20"/>
      <c r="Q33" s="20"/>
      <c r="R33" s="20"/>
      <c r="S33" s="20"/>
      <c r="T33" s="20"/>
      <c r="U33" s="20"/>
      <c r="V33" s="20"/>
      <c r="W33" s="20">
        <v>53458133</v>
      </c>
      <c r="X33" s="20"/>
      <c r="Y33" s="20">
        <v>53458133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13900970</v>
      </c>
      <c r="D35" s="18"/>
      <c r="E35" s="19">
        <v>17780098</v>
      </c>
      <c r="F35" s="20">
        <v>17780098</v>
      </c>
      <c r="G35" s="20">
        <v>14033729</v>
      </c>
      <c r="H35" s="20">
        <v>75655</v>
      </c>
      <c r="I35" s="20">
        <v>89954</v>
      </c>
      <c r="J35" s="20">
        <v>14199338</v>
      </c>
      <c r="K35" s="20">
        <v>57891</v>
      </c>
      <c r="L35" s="20">
        <v>112570</v>
      </c>
      <c r="M35" s="20">
        <v>100461</v>
      </c>
      <c r="N35" s="20">
        <v>270922</v>
      </c>
      <c r="O35" s="20"/>
      <c r="P35" s="20"/>
      <c r="Q35" s="20"/>
      <c r="R35" s="20"/>
      <c r="S35" s="20"/>
      <c r="T35" s="20"/>
      <c r="U35" s="20"/>
      <c r="V35" s="20"/>
      <c r="W35" s="20">
        <v>14470260</v>
      </c>
      <c r="X35" s="20">
        <v>15656057</v>
      </c>
      <c r="Y35" s="20">
        <v>-1185797</v>
      </c>
      <c r="Z35" s="21">
        <v>-7.5740462620952398</v>
      </c>
      <c r="AA35" s="22">
        <v>17780098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69640392</v>
      </c>
      <c r="D37" s="29">
        <f t="shared" ref="D37:Y37" si="3">SUM(D29:D36)</f>
        <v>0</v>
      </c>
      <c r="E37" s="30">
        <f t="shared" si="3"/>
        <v>24094287</v>
      </c>
      <c r="F37" s="31">
        <f t="shared" si="3"/>
        <v>24094287</v>
      </c>
      <c r="G37" s="31">
        <f t="shared" si="3"/>
        <v>63028576</v>
      </c>
      <c r="H37" s="31">
        <f t="shared" si="3"/>
        <v>-1687815</v>
      </c>
      <c r="I37" s="31">
        <f t="shared" si="3"/>
        <v>662439</v>
      </c>
      <c r="J37" s="31">
        <f t="shared" si="3"/>
        <v>62003200</v>
      </c>
      <c r="K37" s="31">
        <f t="shared" si="3"/>
        <v>1113126</v>
      </c>
      <c r="L37" s="31">
        <f t="shared" si="3"/>
        <v>-758014</v>
      </c>
      <c r="M37" s="31">
        <f t="shared" si="3"/>
        <v>299155</v>
      </c>
      <c r="N37" s="31">
        <f t="shared" si="3"/>
        <v>654267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62657467</v>
      </c>
      <c r="X37" s="31">
        <f t="shared" si="3"/>
        <v>19393019</v>
      </c>
      <c r="Y37" s="31">
        <f t="shared" si="3"/>
        <v>43264448</v>
      </c>
      <c r="Z37" s="32">
        <f>+IF(X37&lt;&gt;0,+(Y37/X37)*100,0)</f>
        <v>223.09289750089965</v>
      </c>
      <c r="AA37" s="33">
        <f>SUM(AA29:AA36)</f>
        <v>24094287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69640392</v>
      </c>
      <c r="D44" s="29">
        <f>+D37+D43</f>
        <v>0</v>
      </c>
      <c r="E44" s="30">
        <f t="shared" si="5"/>
        <v>24094287</v>
      </c>
      <c r="F44" s="31">
        <f t="shared" si="5"/>
        <v>24094287</v>
      </c>
      <c r="G44" s="31">
        <f t="shared" si="5"/>
        <v>63028576</v>
      </c>
      <c r="H44" s="31">
        <f t="shared" si="5"/>
        <v>-1687815</v>
      </c>
      <c r="I44" s="31">
        <f t="shared" si="5"/>
        <v>662439</v>
      </c>
      <c r="J44" s="31">
        <f t="shared" si="5"/>
        <v>62003200</v>
      </c>
      <c r="K44" s="31">
        <f t="shared" si="5"/>
        <v>1113126</v>
      </c>
      <c r="L44" s="31">
        <f t="shared" si="5"/>
        <v>-758014</v>
      </c>
      <c r="M44" s="31">
        <f t="shared" si="5"/>
        <v>299155</v>
      </c>
      <c r="N44" s="31">
        <f t="shared" si="5"/>
        <v>654267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62657467</v>
      </c>
      <c r="X44" s="31">
        <f t="shared" si="5"/>
        <v>19393019</v>
      </c>
      <c r="Y44" s="31">
        <f t="shared" si="5"/>
        <v>43264448</v>
      </c>
      <c r="Z44" s="32">
        <f>+IF(X44&lt;&gt;0,+(Y44/X44)*100,0)</f>
        <v>223.09289750089965</v>
      </c>
      <c r="AA44" s="33">
        <f>+AA37+AA43</f>
        <v>24094287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8027289</v>
      </c>
      <c r="D45" s="42">
        <f t="shared" si="6"/>
        <v>0</v>
      </c>
      <c r="E45" s="43">
        <f t="shared" si="6"/>
        <v>66949235</v>
      </c>
      <c r="F45" s="44">
        <f t="shared" si="6"/>
        <v>66949235</v>
      </c>
      <c r="G45" s="44">
        <f t="shared" si="6"/>
        <v>10684107</v>
      </c>
      <c r="H45" s="44">
        <f t="shared" si="6"/>
        <v>2484345</v>
      </c>
      <c r="I45" s="44">
        <f t="shared" si="6"/>
        <v>2268857</v>
      </c>
      <c r="J45" s="44">
        <f t="shared" si="6"/>
        <v>15437309</v>
      </c>
      <c r="K45" s="44">
        <f t="shared" si="6"/>
        <v>2296637</v>
      </c>
      <c r="L45" s="44">
        <f t="shared" si="6"/>
        <v>2021251</v>
      </c>
      <c r="M45" s="44">
        <f t="shared" si="6"/>
        <v>-1649656</v>
      </c>
      <c r="N45" s="44">
        <f t="shared" si="6"/>
        <v>2668232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18105541</v>
      </c>
      <c r="X45" s="44">
        <f t="shared" si="6"/>
        <v>57686730</v>
      </c>
      <c r="Y45" s="44">
        <f t="shared" si="6"/>
        <v>-39581189</v>
      </c>
      <c r="Z45" s="45">
        <f>+IF(X45&lt;&gt;0,+(Y45/X45)*100,0)</f>
        <v>-68.614027870881216</v>
      </c>
      <c r="AA45" s="46">
        <f>+AA26-AA44</f>
        <v>66949235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10404939</v>
      </c>
      <c r="D47" s="18"/>
      <c r="E47" s="19">
        <v>18779638</v>
      </c>
      <c r="F47" s="20">
        <v>18779638</v>
      </c>
      <c r="G47" s="20">
        <v>23870206</v>
      </c>
      <c r="H47" s="20">
        <v>-8334558</v>
      </c>
      <c r="I47" s="20">
        <v>2090495</v>
      </c>
      <c r="J47" s="20">
        <v>17626143</v>
      </c>
      <c r="K47" s="20">
        <v>2065734</v>
      </c>
      <c r="L47" s="20">
        <v>2011579</v>
      </c>
      <c r="M47" s="20">
        <v>-3581293</v>
      </c>
      <c r="N47" s="20">
        <v>496020</v>
      </c>
      <c r="O47" s="20"/>
      <c r="P47" s="20"/>
      <c r="Q47" s="20"/>
      <c r="R47" s="20"/>
      <c r="S47" s="20"/>
      <c r="T47" s="20"/>
      <c r="U47" s="20"/>
      <c r="V47" s="20"/>
      <c r="W47" s="20">
        <v>18122163</v>
      </c>
      <c r="X47" s="20">
        <v>9517126</v>
      </c>
      <c r="Y47" s="20">
        <v>8605037</v>
      </c>
      <c r="Z47" s="47">
        <v>90.41633997490419</v>
      </c>
      <c r="AA47" s="22">
        <v>18779638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10404939</v>
      </c>
      <c r="D50" s="50">
        <f t="shared" ref="D50:Y50" si="7">SUM(D47:D49)</f>
        <v>0</v>
      </c>
      <c r="E50" s="51">
        <f t="shared" si="7"/>
        <v>18779638</v>
      </c>
      <c r="F50" s="52">
        <f t="shared" si="7"/>
        <v>18779638</v>
      </c>
      <c r="G50" s="52">
        <f t="shared" si="7"/>
        <v>23870206</v>
      </c>
      <c r="H50" s="52">
        <f t="shared" si="7"/>
        <v>-8334558</v>
      </c>
      <c r="I50" s="52">
        <f t="shared" si="7"/>
        <v>2090495</v>
      </c>
      <c r="J50" s="52">
        <f t="shared" si="7"/>
        <v>17626143</v>
      </c>
      <c r="K50" s="52">
        <f t="shared" si="7"/>
        <v>2065734</v>
      </c>
      <c r="L50" s="52">
        <f t="shared" si="7"/>
        <v>2011579</v>
      </c>
      <c r="M50" s="52">
        <f t="shared" si="7"/>
        <v>-3581293</v>
      </c>
      <c r="N50" s="52">
        <f t="shared" si="7"/>
        <v>496020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18122163</v>
      </c>
      <c r="X50" s="52">
        <f t="shared" si="7"/>
        <v>9517126</v>
      </c>
      <c r="Y50" s="52">
        <f t="shared" si="7"/>
        <v>8605037</v>
      </c>
      <c r="Z50" s="53">
        <f>+IF(X50&lt;&gt;0,+(Y50/X50)*100,0)</f>
        <v>90.41633997490419</v>
      </c>
      <c r="AA50" s="54">
        <f>SUM(AA47:AA49)</f>
        <v>18779638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-14491746</v>
      </c>
      <c r="D6" s="18"/>
      <c r="E6" s="19">
        <v>-60540288</v>
      </c>
      <c r="F6" s="20">
        <v>-60540288</v>
      </c>
      <c r="G6" s="20">
        <v>-17390377</v>
      </c>
      <c r="H6" s="20">
        <v>-1040333</v>
      </c>
      <c r="I6" s="20">
        <v>835635</v>
      </c>
      <c r="J6" s="20">
        <v>-17595075</v>
      </c>
      <c r="K6" s="20">
        <v>884481</v>
      </c>
      <c r="L6" s="20">
        <v>-3849073</v>
      </c>
      <c r="M6" s="20">
        <v>-7977685</v>
      </c>
      <c r="N6" s="20">
        <v>-10942277</v>
      </c>
      <c r="O6" s="20"/>
      <c r="P6" s="20"/>
      <c r="Q6" s="20"/>
      <c r="R6" s="20"/>
      <c r="S6" s="20"/>
      <c r="T6" s="20"/>
      <c r="U6" s="20"/>
      <c r="V6" s="20"/>
      <c r="W6" s="20">
        <v>-28537352</v>
      </c>
      <c r="X6" s="20">
        <v>-30270144</v>
      </c>
      <c r="Y6" s="20">
        <v>1732792</v>
      </c>
      <c r="Z6" s="21">
        <v>-5.7244260218914063</v>
      </c>
      <c r="AA6" s="22">
        <v>-60540288</v>
      </c>
    </row>
    <row r="7" spans="1:27" x14ac:dyDescent="0.25">
      <c r="A7" s="23" t="s">
        <v>35</v>
      </c>
      <c r="B7" s="17" t="s">
        <v>32</v>
      </c>
      <c r="C7" s="18">
        <v>31388433</v>
      </c>
      <c r="D7" s="18"/>
      <c r="E7" s="19">
        <v>27300198</v>
      </c>
      <c r="F7" s="20">
        <v>27300198</v>
      </c>
      <c r="G7" s="20">
        <v>32469592</v>
      </c>
      <c r="H7" s="20">
        <v>1117272</v>
      </c>
      <c r="I7" s="20">
        <v>1185954</v>
      </c>
      <c r="J7" s="20">
        <v>34772818</v>
      </c>
      <c r="K7" s="20">
        <v>1353115</v>
      </c>
      <c r="L7" s="20">
        <v>1335282</v>
      </c>
      <c r="M7" s="20">
        <v>1196838</v>
      </c>
      <c r="N7" s="20">
        <v>3885235</v>
      </c>
      <c r="O7" s="20"/>
      <c r="P7" s="20"/>
      <c r="Q7" s="20"/>
      <c r="R7" s="20"/>
      <c r="S7" s="20"/>
      <c r="T7" s="20"/>
      <c r="U7" s="20"/>
      <c r="V7" s="20"/>
      <c r="W7" s="20">
        <v>38658053</v>
      </c>
      <c r="X7" s="20">
        <v>25180242</v>
      </c>
      <c r="Y7" s="20">
        <v>13477811</v>
      </c>
      <c r="Z7" s="21">
        <v>53.52534340218017</v>
      </c>
      <c r="AA7" s="22">
        <v>27300198</v>
      </c>
    </row>
    <row r="8" spans="1:27" x14ac:dyDescent="0.25">
      <c r="A8" s="23" t="s">
        <v>36</v>
      </c>
      <c r="B8" s="17" t="s">
        <v>32</v>
      </c>
      <c r="C8" s="18">
        <v>-541477</v>
      </c>
      <c r="D8" s="18"/>
      <c r="E8" s="19"/>
      <c r="F8" s="20"/>
      <c r="G8" s="20">
        <v>-598790</v>
      </c>
      <c r="H8" s="20">
        <v>-25113</v>
      </c>
      <c r="I8" s="20">
        <v>-3206</v>
      </c>
      <c r="J8" s="20">
        <v>-627109</v>
      </c>
      <c r="K8" s="20">
        <v>-293784</v>
      </c>
      <c r="L8" s="20">
        <v>-18192</v>
      </c>
      <c r="M8" s="20">
        <v>-25</v>
      </c>
      <c r="N8" s="20">
        <v>-312001</v>
      </c>
      <c r="O8" s="20"/>
      <c r="P8" s="20"/>
      <c r="Q8" s="20"/>
      <c r="R8" s="20"/>
      <c r="S8" s="20"/>
      <c r="T8" s="20"/>
      <c r="U8" s="20"/>
      <c r="V8" s="20"/>
      <c r="W8" s="20">
        <v>-939110</v>
      </c>
      <c r="X8" s="20"/>
      <c r="Y8" s="20">
        <v>-939110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-162060</v>
      </c>
      <c r="D10" s="18"/>
      <c r="E10" s="19"/>
      <c r="F10" s="20"/>
      <c r="G10" s="20">
        <v>-167717</v>
      </c>
      <c r="H10" s="20"/>
      <c r="I10" s="20"/>
      <c r="J10" s="20">
        <v>-167717</v>
      </c>
      <c r="K10" s="20"/>
      <c r="L10" s="20">
        <v>-7148</v>
      </c>
      <c r="M10" s="20"/>
      <c r="N10" s="20">
        <v>-7148</v>
      </c>
      <c r="O10" s="20"/>
      <c r="P10" s="20"/>
      <c r="Q10" s="20"/>
      <c r="R10" s="20"/>
      <c r="S10" s="20"/>
      <c r="T10" s="20"/>
      <c r="U10" s="20"/>
      <c r="V10" s="20"/>
      <c r="W10" s="20">
        <v>-174865</v>
      </c>
      <c r="X10" s="20"/>
      <c r="Y10" s="20">
        <v>-174865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2689745</v>
      </c>
      <c r="D11" s="18"/>
      <c r="E11" s="19"/>
      <c r="F11" s="20"/>
      <c r="G11" s="24">
        <v>3007154</v>
      </c>
      <c r="H11" s="24">
        <v>248184</v>
      </c>
      <c r="I11" s="24"/>
      <c r="J11" s="20">
        <v>3255338</v>
      </c>
      <c r="K11" s="24"/>
      <c r="L11" s="24">
        <v>987492</v>
      </c>
      <c r="M11" s="20">
        <v>768086</v>
      </c>
      <c r="N11" s="24">
        <v>1755578</v>
      </c>
      <c r="O11" s="24"/>
      <c r="P11" s="24"/>
      <c r="Q11" s="20"/>
      <c r="R11" s="24"/>
      <c r="S11" s="24"/>
      <c r="T11" s="20"/>
      <c r="U11" s="24"/>
      <c r="V11" s="24"/>
      <c r="W11" s="24">
        <v>5010916</v>
      </c>
      <c r="X11" s="20"/>
      <c r="Y11" s="24">
        <v>5010916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18882895</v>
      </c>
      <c r="D13" s="29">
        <f>SUM(D6:D12)</f>
        <v>0</v>
      </c>
      <c r="E13" s="30">
        <f t="shared" si="0"/>
        <v>-33240090</v>
      </c>
      <c r="F13" s="31">
        <f t="shared" si="0"/>
        <v>-33240090</v>
      </c>
      <c r="G13" s="31">
        <f t="shared" si="0"/>
        <v>17319862</v>
      </c>
      <c r="H13" s="31">
        <f t="shared" si="0"/>
        <v>300010</v>
      </c>
      <c r="I13" s="31">
        <f t="shared" si="0"/>
        <v>2018383</v>
      </c>
      <c r="J13" s="31">
        <f t="shared" si="0"/>
        <v>19638255</v>
      </c>
      <c r="K13" s="31">
        <f t="shared" si="0"/>
        <v>1943812</v>
      </c>
      <c r="L13" s="31">
        <f t="shared" si="0"/>
        <v>-1551639</v>
      </c>
      <c r="M13" s="31">
        <f t="shared" si="0"/>
        <v>-6012786</v>
      </c>
      <c r="N13" s="31">
        <f t="shared" si="0"/>
        <v>-5620613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14017642</v>
      </c>
      <c r="X13" s="31">
        <f t="shared" si="0"/>
        <v>-5089902</v>
      </c>
      <c r="Y13" s="31">
        <f t="shared" si="0"/>
        <v>19107544</v>
      </c>
      <c r="Z13" s="32">
        <f>+IF(X13&lt;&gt;0,+(Y13/X13)*100,0)</f>
        <v>-375.40101950882354</v>
      </c>
      <c r="AA13" s="33">
        <f>SUM(AA6:AA12)</f>
        <v>-33240090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688236762</v>
      </c>
      <c r="D17" s="18"/>
      <c r="E17" s="19">
        <v>841314881</v>
      </c>
      <c r="F17" s="20">
        <v>841314881</v>
      </c>
      <c r="G17" s="24">
        <v>796337310</v>
      </c>
      <c r="H17" s="24">
        <v>-108614157</v>
      </c>
      <c r="I17" s="24">
        <v>-1640979</v>
      </c>
      <c r="J17" s="20">
        <v>686082174</v>
      </c>
      <c r="K17" s="24">
        <v>-1693687</v>
      </c>
      <c r="L17" s="24">
        <v>5374984</v>
      </c>
      <c r="M17" s="20">
        <v>4133243</v>
      </c>
      <c r="N17" s="24">
        <v>7814540</v>
      </c>
      <c r="O17" s="24"/>
      <c r="P17" s="24"/>
      <c r="Q17" s="20"/>
      <c r="R17" s="24"/>
      <c r="S17" s="24"/>
      <c r="T17" s="20"/>
      <c r="U17" s="24"/>
      <c r="V17" s="24"/>
      <c r="W17" s="24">
        <v>693896714</v>
      </c>
      <c r="X17" s="20">
        <v>804081456</v>
      </c>
      <c r="Y17" s="24">
        <v>-110184742</v>
      </c>
      <c r="Z17" s="25">
        <v>-13.703181584130453</v>
      </c>
      <c r="AA17" s="26">
        <v>841314881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688236762</v>
      </c>
      <c r="D25" s="29">
        <f t="shared" ref="D25:Y25" si="1">SUM(D15:D24)</f>
        <v>0</v>
      </c>
      <c r="E25" s="35">
        <f t="shared" si="1"/>
        <v>841314881</v>
      </c>
      <c r="F25" s="36">
        <f t="shared" si="1"/>
        <v>841314881</v>
      </c>
      <c r="G25" s="36">
        <f t="shared" si="1"/>
        <v>796337310</v>
      </c>
      <c r="H25" s="36">
        <f t="shared" si="1"/>
        <v>-108614157</v>
      </c>
      <c r="I25" s="36">
        <f t="shared" si="1"/>
        <v>-1640979</v>
      </c>
      <c r="J25" s="36">
        <f t="shared" si="1"/>
        <v>686082174</v>
      </c>
      <c r="K25" s="36">
        <f t="shared" si="1"/>
        <v>-1693687</v>
      </c>
      <c r="L25" s="36">
        <f t="shared" si="1"/>
        <v>5374984</v>
      </c>
      <c r="M25" s="36">
        <f t="shared" si="1"/>
        <v>4133243</v>
      </c>
      <c r="N25" s="36">
        <f t="shared" si="1"/>
        <v>7814540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693896714</v>
      </c>
      <c r="X25" s="36">
        <f t="shared" si="1"/>
        <v>804081456</v>
      </c>
      <c r="Y25" s="36">
        <f t="shared" si="1"/>
        <v>-110184742</v>
      </c>
      <c r="Z25" s="37">
        <f>+IF(X25&lt;&gt;0,+(Y25/X25)*100,0)</f>
        <v>-13.703181584130453</v>
      </c>
      <c r="AA25" s="38">
        <f>SUM(AA15:AA24)</f>
        <v>841314881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707119657</v>
      </c>
      <c r="D26" s="29">
        <f>+D13+D25</f>
        <v>0</v>
      </c>
      <c r="E26" s="30">
        <f t="shared" si="2"/>
        <v>808074791</v>
      </c>
      <c r="F26" s="31">
        <f t="shared" si="2"/>
        <v>808074791</v>
      </c>
      <c r="G26" s="31">
        <f t="shared" si="2"/>
        <v>813657172</v>
      </c>
      <c r="H26" s="31">
        <f t="shared" si="2"/>
        <v>-108314147</v>
      </c>
      <c r="I26" s="31">
        <f t="shared" si="2"/>
        <v>377404</v>
      </c>
      <c r="J26" s="31">
        <f t="shared" si="2"/>
        <v>705720429</v>
      </c>
      <c r="K26" s="31">
        <f t="shared" si="2"/>
        <v>250125</v>
      </c>
      <c r="L26" s="31">
        <f t="shared" si="2"/>
        <v>3823345</v>
      </c>
      <c r="M26" s="31">
        <f t="shared" si="2"/>
        <v>-1879543</v>
      </c>
      <c r="N26" s="31">
        <f t="shared" si="2"/>
        <v>2193927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707914356</v>
      </c>
      <c r="X26" s="31">
        <f t="shared" si="2"/>
        <v>798991554</v>
      </c>
      <c r="Y26" s="31">
        <f t="shared" si="2"/>
        <v>-91077198</v>
      </c>
      <c r="Z26" s="32">
        <f>+IF(X26&lt;&gt;0,+(Y26/X26)*100,0)</f>
        <v>-11.399018868727616</v>
      </c>
      <c r="AA26" s="33">
        <f>+AA13+AA25</f>
        <v>808074791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-5451</v>
      </c>
      <c r="D31" s="18"/>
      <c r="E31" s="19"/>
      <c r="F31" s="20"/>
      <c r="G31" s="20">
        <v>-5825</v>
      </c>
      <c r="H31" s="20">
        <v>-94</v>
      </c>
      <c r="I31" s="20">
        <v>-151</v>
      </c>
      <c r="J31" s="20">
        <v>-6070</v>
      </c>
      <c r="K31" s="20">
        <v>-574</v>
      </c>
      <c r="L31" s="20">
        <v>-686</v>
      </c>
      <c r="M31" s="20">
        <v>-412</v>
      </c>
      <c r="N31" s="20">
        <v>-1672</v>
      </c>
      <c r="O31" s="20"/>
      <c r="P31" s="20"/>
      <c r="Q31" s="20"/>
      <c r="R31" s="20"/>
      <c r="S31" s="20"/>
      <c r="T31" s="20"/>
      <c r="U31" s="20"/>
      <c r="V31" s="20"/>
      <c r="W31" s="20">
        <v>-7742</v>
      </c>
      <c r="X31" s="20"/>
      <c r="Y31" s="20">
        <v>-7742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-707891</v>
      </c>
      <c r="D32" s="18"/>
      <c r="E32" s="19">
        <v>-1369781</v>
      </c>
      <c r="F32" s="20">
        <v>-1369781</v>
      </c>
      <c r="G32" s="20">
        <v>-707890</v>
      </c>
      <c r="H32" s="20"/>
      <c r="I32" s="20">
        <v>130</v>
      </c>
      <c r="J32" s="20">
        <v>-707760</v>
      </c>
      <c r="K32" s="20">
        <v>148348</v>
      </c>
      <c r="L32" s="20">
        <v>2790988</v>
      </c>
      <c r="M32" s="20">
        <v>-2939336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-707760</v>
      </c>
      <c r="X32" s="20">
        <v>-684888</v>
      </c>
      <c r="Y32" s="20">
        <v>-22872</v>
      </c>
      <c r="Z32" s="21">
        <v>3.33952412657252</v>
      </c>
      <c r="AA32" s="22">
        <v>-1369781</v>
      </c>
    </row>
    <row r="33" spans="1:27" x14ac:dyDescent="0.25">
      <c r="A33" s="23" t="s">
        <v>60</v>
      </c>
      <c r="B33" s="17" t="s">
        <v>32</v>
      </c>
      <c r="C33" s="18">
        <v>-19229145</v>
      </c>
      <c r="D33" s="18"/>
      <c r="E33" s="19"/>
      <c r="F33" s="20"/>
      <c r="G33" s="20">
        <v>-22667987</v>
      </c>
      <c r="H33" s="20">
        <v>-1545851</v>
      </c>
      <c r="I33" s="20"/>
      <c r="J33" s="20">
        <v>-24213838</v>
      </c>
      <c r="K33" s="20"/>
      <c r="L33" s="20">
        <v>-8001533</v>
      </c>
      <c r="M33" s="20">
        <v>-6586587</v>
      </c>
      <c r="N33" s="20">
        <v>-14588120</v>
      </c>
      <c r="O33" s="20"/>
      <c r="P33" s="20"/>
      <c r="Q33" s="20"/>
      <c r="R33" s="20"/>
      <c r="S33" s="20"/>
      <c r="T33" s="20"/>
      <c r="U33" s="20"/>
      <c r="V33" s="20"/>
      <c r="W33" s="20">
        <v>-38801958</v>
      </c>
      <c r="X33" s="20"/>
      <c r="Y33" s="20">
        <v>-38801958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12587779</v>
      </c>
      <c r="D35" s="18"/>
      <c r="E35" s="19">
        <v>15077889</v>
      </c>
      <c r="F35" s="20">
        <v>15077889</v>
      </c>
      <c r="G35" s="20">
        <v>12829842</v>
      </c>
      <c r="H35" s="20">
        <v>225938</v>
      </c>
      <c r="I35" s="20">
        <v>218874</v>
      </c>
      <c r="J35" s="20">
        <v>13274654</v>
      </c>
      <c r="K35" s="20">
        <v>273798</v>
      </c>
      <c r="L35" s="20">
        <v>247632</v>
      </c>
      <c r="M35" s="20">
        <v>230074</v>
      </c>
      <c r="N35" s="20">
        <v>751504</v>
      </c>
      <c r="O35" s="20"/>
      <c r="P35" s="20"/>
      <c r="Q35" s="20"/>
      <c r="R35" s="20"/>
      <c r="S35" s="20"/>
      <c r="T35" s="20"/>
      <c r="U35" s="20"/>
      <c r="V35" s="20"/>
      <c r="W35" s="20">
        <v>14026158</v>
      </c>
      <c r="X35" s="20">
        <v>12919810</v>
      </c>
      <c r="Y35" s="20">
        <v>1106348</v>
      </c>
      <c r="Z35" s="21">
        <v>8.5631909447584746</v>
      </c>
      <c r="AA35" s="22">
        <v>15077889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-7354708</v>
      </c>
      <c r="D37" s="29">
        <f t="shared" ref="D37:Y37" si="3">SUM(D29:D36)</f>
        <v>0</v>
      </c>
      <c r="E37" s="30">
        <f t="shared" si="3"/>
        <v>13708108</v>
      </c>
      <c r="F37" s="31">
        <f t="shared" si="3"/>
        <v>13708108</v>
      </c>
      <c r="G37" s="31">
        <f t="shared" si="3"/>
        <v>-10551860</v>
      </c>
      <c r="H37" s="31">
        <f t="shared" si="3"/>
        <v>-1320007</v>
      </c>
      <c r="I37" s="31">
        <f t="shared" si="3"/>
        <v>218853</v>
      </c>
      <c r="J37" s="31">
        <f t="shared" si="3"/>
        <v>-11653014</v>
      </c>
      <c r="K37" s="31">
        <f t="shared" si="3"/>
        <v>421572</v>
      </c>
      <c r="L37" s="31">
        <f t="shared" si="3"/>
        <v>-4963599</v>
      </c>
      <c r="M37" s="31">
        <f t="shared" si="3"/>
        <v>-9296261</v>
      </c>
      <c r="N37" s="31">
        <f t="shared" si="3"/>
        <v>-13838288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-25491302</v>
      </c>
      <c r="X37" s="31">
        <f t="shared" si="3"/>
        <v>12234922</v>
      </c>
      <c r="Y37" s="31">
        <f t="shared" si="3"/>
        <v>-37726224</v>
      </c>
      <c r="Z37" s="32">
        <f>+IF(X37&lt;&gt;0,+(Y37/X37)*100,0)</f>
        <v>-308.34870872082388</v>
      </c>
      <c r="AA37" s="33">
        <f>SUM(AA29:AA36)</f>
        <v>13708108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-7354708</v>
      </c>
      <c r="D44" s="29">
        <f>+D37+D43</f>
        <v>0</v>
      </c>
      <c r="E44" s="30">
        <f t="shared" si="5"/>
        <v>13708108</v>
      </c>
      <c r="F44" s="31">
        <f t="shared" si="5"/>
        <v>13708108</v>
      </c>
      <c r="G44" s="31">
        <f t="shared" si="5"/>
        <v>-10551860</v>
      </c>
      <c r="H44" s="31">
        <f t="shared" si="5"/>
        <v>-1320007</v>
      </c>
      <c r="I44" s="31">
        <f t="shared" si="5"/>
        <v>218853</v>
      </c>
      <c r="J44" s="31">
        <f t="shared" si="5"/>
        <v>-11653014</v>
      </c>
      <c r="K44" s="31">
        <f t="shared" si="5"/>
        <v>421572</v>
      </c>
      <c r="L44" s="31">
        <f t="shared" si="5"/>
        <v>-4963599</v>
      </c>
      <c r="M44" s="31">
        <f t="shared" si="5"/>
        <v>-9296261</v>
      </c>
      <c r="N44" s="31">
        <f t="shared" si="5"/>
        <v>-13838288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-25491302</v>
      </c>
      <c r="X44" s="31">
        <f t="shared" si="5"/>
        <v>12234922</v>
      </c>
      <c r="Y44" s="31">
        <f t="shared" si="5"/>
        <v>-37726224</v>
      </c>
      <c r="Z44" s="32">
        <f>+IF(X44&lt;&gt;0,+(Y44/X44)*100,0)</f>
        <v>-308.34870872082388</v>
      </c>
      <c r="AA44" s="33">
        <f>+AA37+AA43</f>
        <v>13708108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714474365</v>
      </c>
      <c r="D45" s="42">
        <f t="shared" si="6"/>
        <v>0</v>
      </c>
      <c r="E45" s="43">
        <f t="shared" si="6"/>
        <v>794366683</v>
      </c>
      <c r="F45" s="44">
        <f t="shared" si="6"/>
        <v>794366683</v>
      </c>
      <c r="G45" s="44">
        <f t="shared" si="6"/>
        <v>824209032</v>
      </c>
      <c r="H45" s="44">
        <f t="shared" si="6"/>
        <v>-106994140</v>
      </c>
      <c r="I45" s="44">
        <f t="shared" si="6"/>
        <v>158551</v>
      </c>
      <c r="J45" s="44">
        <f t="shared" si="6"/>
        <v>717373443</v>
      </c>
      <c r="K45" s="44">
        <f t="shared" si="6"/>
        <v>-171447</v>
      </c>
      <c r="L45" s="44">
        <f t="shared" si="6"/>
        <v>8786944</v>
      </c>
      <c r="M45" s="44">
        <f t="shared" si="6"/>
        <v>7416718</v>
      </c>
      <c r="N45" s="44">
        <f t="shared" si="6"/>
        <v>16032215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733405658</v>
      </c>
      <c r="X45" s="44">
        <f t="shared" si="6"/>
        <v>786756632</v>
      </c>
      <c r="Y45" s="44">
        <f t="shared" si="6"/>
        <v>-53350974</v>
      </c>
      <c r="Z45" s="45">
        <f>+IF(X45&lt;&gt;0,+(Y45/X45)*100,0)</f>
        <v>-6.7811279663925346</v>
      </c>
      <c r="AA45" s="46">
        <f>+AA26-AA44</f>
        <v>794366683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153106215</v>
      </c>
      <c r="D47" s="18"/>
      <c r="E47" s="19">
        <v>156396676</v>
      </c>
      <c r="F47" s="20">
        <v>156396676</v>
      </c>
      <c r="G47" s="20">
        <v>149182313</v>
      </c>
      <c r="H47" s="20">
        <v>-13599400</v>
      </c>
      <c r="I47" s="20">
        <v>-602806</v>
      </c>
      <c r="J47" s="20">
        <v>134980107</v>
      </c>
      <c r="K47" s="20">
        <v>-937269</v>
      </c>
      <c r="L47" s="20">
        <v>7445333</v>
      </c>
      <c r="M47" s="20">
        <v>3681667</v>
      </c>
      <c r="N47" s="20">
        <v>10189731</v>
      </c>
      <c r="O47" s="20"/>
      <c r="P47" s="20"/>
      <c r="Q47" s="20"/>
      <c r="R47" s="20"/>
      <c r="S47" s="20"/>
      <c r="T47" s="20"/>
      <c r="U47" s="20"/>
      <c r="V47" s="20"/>
      <c r="W47" s="20">
        <v>145169838</v>
      </c>
      <c r="X47" s="20">
        <v>148786608</v>
      </c>
      <c r="Y47" s="20">
        <v>-3616770</v>
      </c>
      <c r="Z47" s="47">
        <v>-2.4308437759398345</v>
      </c>
      <c r="AA47" s="22">
        <v>156396676</v>
      </c>
    </row>
    <row r="48" spans="1:27" x14ac:dyDescent="0.25">
      <c r="A48" s="23" t="s">
        <v>73</v>
      </c>
      <c r="B48" s="17" t="s">
        <v>32</v>
      </c>
      <c r="C48" s="18">
        <v>-1508272</v>
      </c>
      <c r="D48" s="18"/>
      <c r="E48" s="19"/>
      <c r="F48" s="20"/>
      <c r="G48" s="20">
        <v>-1508272</v>
      </c>
      <c r="H48" s="20"/>
      <c r="I48" s="20"/>
      <c r="J48" s="20">
        <v>-1508272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-1508272</v>
      </c>
      <c r="X48" s="20"/>
      <c r="Y48" s="20">
        <v>-1508272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151597943</v>
      </c>
      <c r="D50" s="50">
        <f t="shared" ref="D50:Y50" si="7">SUM(D47:D49)</f>
        <v>0</v>
      </c>
      <c r="E50" s="51">
        <f t="shared" si="7"/>
        <v>156396676</v>
      </c>
      <c r="F50" s="52">
        <f t="shared" si="7"/>
        <v>156396676</v>
      </c>
      <c r="G50" s="52">
        <f t="shared" si="7"/>
        <v>147674041</v>
      </c>
      <c r="H50" s="52">
        <f t="shared" si="7"/>
        <v>-13599400</v>
      </c>
      <c r="I50" s="52">
        <f t="shared" si="7"/>
        <v>-602806</v>
      </c>
      <c r="J50" s="52">
        <f t="shared" si="7"/>
        <v>133471835</v>
      </c>
      <c r="K50" s="52">
        <f t="shared" si="7"/>
        <v>-937269</v>
      </c>
      <c r="L50" s="52">
        <f t="shared" si="7"/>
        <v>7445333</v>
      </c>
      <c r="M50" s="52">
        <f t="shared" si="7"/>
        <v>3681667</v>
      </c>
      <c r="N50" s="52">
        <f t="shared" si="7"/>
        <v>10189731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143661566</v>
      </c>
      <c r="X50" s="52">
        <f t="shared" si="7"/>
        <v>148786608</v>
      </c>
      <c r="Y50" s="52">
        <f t="shared" si="7"/>
        <v>-5125042</v>
      </c>
      <c r="Z50" s="53">
        <f>+IF(X50&lt;&gt;0,+(Y50/X50)*100,0)</f>
        <v>-3.4445586661939358</v>
      </c>
      <c r="AA50" s="54">
        <f>SUM(AA47:AA49)</f>
        <v>156396676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-33622067</v>
      </c>
      <c r="D6" s="18"/>
      <c r="E6" s="19">
        <v>33485232</v>
      </c>
      <c r="F6" s="20">
        <v>33485232</v>
      </c>
      <c r="G6" s="20">
        <v>-34736901</v>
      </c>
      <c r="H6" s="20">
        <v>1142413</v>
      </c>
      <c r="I6" s="20">
        <v>1814859</v>
      </c>
      <c r="J6" s="20">
        <v>-31779629</v>
      </c>
      <c r="K6" s="20">
        <v>2134008</v>
      </c>
      <c r="L6" s="20">
        <v>1591595</v>
      </c>
      <c r="M6" s="20">
        <v>-331732</v>
      </c>
      <c r="N6" s="20">
        <v>3393871</v>
      </c>
      <c r="O6" s="20"/>
      <c r="P6" s="20"/>
      <c r="Q6" s="20"/>
      <c r="R6" s="20"/>
      <c r="S6" s="20"/>
      <c r="T6" s="20"/>
      <c r="U6" s="20"/>
      <c r="V6" s="20"/>
      <c r="W6" s="20">
        <v>-28385758</v>
      </c>
      <c r="X6" s="20">
        <v>27838302</v>
      </c>
      <c r="Y6" s="20">
        <v>-56224060</v>
      </c>
      <c r="Z6" s="21">
        <v>-201.96655672461631</v>
      </c>
      <c r="AA6" s="22">
        <v>33485232</v>
      </c>
    </row>
    <row r="7" spans="1:27" x14ac:dyDescent="0.25">
      <c r="A7" s="23" t="s">
        <v>35</v>
      </c>
      <c r="B7" s="17" t="s">
        <v>32</v>
      </c>
      <c r="C7" s="18">
        <v>-46553548</v>
      </c>
      <c r="D7" s="18"/>
      <c r="E7" s="19">
        <v>25878852</v>
      </c>
      <c r="F7" s="20">
        <v>25878852</v>
      </c>
      <c r="G7" s="20">
        <v>-20868444</v>
      </c>
      <c r="H7" s="20">
        <v>-13338337</v>
      </c>
      <c r="I7" s="20">
        <v>-19310742</v>
      </c>
      <c r="J7" s="20">
        <v>-53517523</v>
      </c>
      <c r="K7" s="20">
        <v>2247847</v>
      </c>
      <c r="L7" s="20">
        <v>2852520</v>
      </c>
      <c r="M7" s="20">
        <v>2588294</v>
      </c>
      <c r="N7" s="20">
        <v>7688661</v>
      </c>
      <c r="O7" s="20"/>
      <c r="P7" s="20"/>
      <c r="Q7" s="20"/>
      <c r="R7" s="20"/>
      <c r="S7" s="20"/>
      <c r="T7" s="20"/>
      <c r="U7" s="20"/>
      <c r="V7" s="20"/>
      <c r="W7" s="20">
        <v>-45828862</v>
      </c>
      <c r="X7" s="20">
        <v>12939426</v>
      </c>
      <c r="Y7" s="20">
        <v>-58768288</v>
      </c>
      <c r="Z7" s="21">
        <v>-454.18002313240169</v>
      </c>
      <c r="AA7" s="22">
        <v>25878852</v>
      </c>
    </row>
    <row r="8" spans="1:27" x14ac:dyDescent="0.25">
      <c r="A8" s="23" t="s">
        <v>36</v>
      </c>
      <c r="B8" s="17" t="s">
        <v>32</v>
      </c>
      <c r="C8" s="18">
        <v>-4577</v>
      </c>
      <c r="D8" s="18"/>
      <c r="E8" s="19"/>
      <c r="F8" s="20"/>
      <c r="G8" s="20">
        <v>-4577</v>
      </c>
      <c r="H8" s="20"/>
      <c r="I8" s="20"/>
      <c r="J8" s="20">
        <v>-4577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-4577</v>
      </c>
      <c r="X8" s="20"/>
      <c r="Y8" s="20">
        <v>-4577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-196522</v>
      </c>
      <c r="D10" s="18"/>
      <c r="E10" s="19"/>
      <c r="F10" s="20"/>
      <c r="G10" s="20">
        <v>-196522</v>
      </c>
      <c r="H10" s="20"/>
      <c r="I10" s="20"/>
      <c r="J10" s="20">
        <v>-196522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-196522</v>
      </c>
      <c r="X10" s="20"/>
      <c r="Y10" s="20">
        <v>-196522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18710143</v>
      </c>
      <c r="D11" s="18"/>
      <c r="E11" s="19"/>
      <c r="F11" s="20"/>
      <c r="G11" s="24">
        <v>18710143</v>
      </c>
      <c r="H11" s="24"/>
      <c r="I11" s="24">
        <v>63746</v>
      </c>
      <c r="J11" s="20">
        <v>18773889</v>
      </c>
      <c r="K11" s="24">
        <v>273934</v>
      </c>
      <c r="L11" s="24">
        <v>40650</v>
      </c>
      <c r="M11" s="20"/>
      <c r="N11" s="24">
        <v>314584</v>
      </c>
      <c r="O11" s="24"/>
      <c r="P11" s="24"/>
      <c r="Q11" s="20"/>
      <c r="R11" s="24"/>
      <c r="S11" s="24"/>
      <c r="T11" s="20"/>
      <c r="U11" s="24"/>
      <c r="V11" s="24"/>
      <c r="W11" s="24">
        <v>19088473</v>
      </c>
      <c r="X11" s="20"/>
      <c r="Y11" s="24">
        <v>19088473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-141686</v>
      </c>
      <c r="D12" s="18"/>
      <c r="E12" s="19"/>
      <c r="F12" s="20"/>
      <c r="G12" s="20">
        <v>-141686</v>
      </c>
      <c r="H12" s="20"/>
      <c r="I12" s="20"/>
      <c r="J12" s="20">
        <v>-141686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-141686</v>
      </c>
      <c r="X12" s="20"/>
      <c r="Y12" s="20">
        <v>-141686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-61808257</v>
      </c>
      <c r="D13" s="29">
        <f>SUM(D6:D12)</f>
        <v>0</v>
      </c>
      <c r="E13" s="30">
        <f t="shared" si="0"/>
        <v>59364084</v>
      </c>
      <c r="F13" s="31">
        <f t="shared" si="0"/>
        <v>59364084</v>
      </c>
      <c r="G13" s="31">
        <f t="shared" si="0"/>
        <v>-37237987</v>
      </c>
      <c r="H13" s="31">
        <f t="shared" si="0"/>
        <v>-12195924</v>
      </c>
      <c r="I13" s="31">
        <f t="shared" si="0"/>
        <v>-17432137</v>
      </c>
      <c r="J13" s="31">
        <f t="shared" si="0"/>
        <v>-66866048</v>
      </c>
      <c r="K13" s="31">
        <f t="shared" si="0"/>
        <v>4655789</v>
      </c>
      <c r="L13" s="31">
        <f t="shared" si="0"/>
        <v>4484765</v>
      </c>
      <c r="M13" s="31">
        <f t="shared" si="0"/>
        <v>2256562</v>
      </c>
      <c r="N13" s="31">
        <f t="shared" si="0"/>
        <v>11397116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-55468932</v>
      </c>
      <c r="X13" s="31">
        <f t="shared" si="0"/>
        <v>40777728</v>
      </c>
      <c r="Y13" s="31">
        <f t="shared" si="0"/>
        <v>-96246660</v>
      </c>
      <c r="Z13" s="32">
        <f>+IF(X13&lt;&gt;0,+(Y13/X13)*100,0)</f>
        <v>-236.02751972841648</v>
      </c>
      <c r="AA13" s="33">
        <f>SUM(AA6:AA12)</f>
        <v>59364084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311993010</v>
      </c>
      <c r="D17" s="18"/>
      <c r="E17" s="19">
        <v>46616628</v>
      </c>
      <c r="F17" s="20">
        <v>46616628</v>
      </c>
      <c r="G17" s="24">
        <v>291682245</v>
      </c>
      <c r="H17" s="24">
        <v>18362283</v>
      </c>
      <c r="I17" s="24">
        <v>-1153912</v>
      </c>
      <c r="J17" s="20">
        <v>308890616</v>
      </c>
      <c r="K17" s="24">
        <v>-787113</v>
      </c>
      <c r="L17" s="24">
        <v>-460337</v>
      </c>
      <c r="M17" s="20">
        <v>-787113</v>
      </c>
      <c r="N17" s="24">
        <v>-2034563</v>
      </c>
      <c r="O17" s="24"/>
      <c r="P17" s="24"/>
      <c r="Q17" s="20"/>
      <c r="R17" s="24"/>
      <c r="S17" s="24"/>
      <c r="T17" s="20"/>
      <c r="U17" s="24"/>
      <c r="V17" s="24"/>
      <c r="W17" s="24">
        <v>306856053</v>
      </c>
      <c r="X17" s="20">
        <v>23308314</v>
      </c>
      <c r="Y17" s="24">
        <v>283547739</v>
      </c>
      <c r="Z17" s="25">
        <v>1216.509006185518</v>
      </c>
      <c r="AA17" s="26">
        <v>46616628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311993010</v>
      </c>
      <c r="D25" s="29">
        <f t="shared" ref="D25:Y25" si="1">SUM(D15:D24)</f>
        <v>0</v>
      </c>
      <c r="E25" s="35">
        <f t="shared" si="1"/>
        <v>46616628</v>
      </c>
      <c r="F25" s="36">
        <f t="shared" si="1"/>
        <v>46616628</v>
      </c>
      <c r="G25" s="36">
        <f t="shared" si="1"/>
        <v>291682245</v>
      </c>
      <c r="H25" s="36">
        <f t="shared" si="1"/>
        <v>18362283</v>
      </c>
      <c r="I25" s="36">
        <f t="shared" si="1"/>
        <v>-1153912</v>
      </c>
      <c r="J25" s="36">
        <f t="shared" si="1"/>
        <v>308890616</v>
      </c>
      <c r="K25" s="36">
        <f t="shared" si="1"/>
        <v>-787113</v>
      </c>
      <c r="L25" s="36">
        <f t="shared" si="1"/>
        <v>-460337</v>
      </c>
      <c r="M25" s="36">
        <f t="shared" si="1"/>
        <v>-787113</v>
      </c>
      <c r="N25" s="36">
        <f t="shared" si="1"/>
        <v>-2034563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306856053</v>
      </c>
      <c r="X25" s="36">
        <f t="shared" si="1"/>
        <v>23308314</v>
      </c>
      <c r="Y25" s="36">
        <f t="shared" si="1"/>
        <v>283547739</v>
      </c>
      <c r="Z25" s="37">
        <f>+IF(X25&lt;&gt;0,+(Y25/X25)*100,0)</f>
        <v>1216.509006185518</v>
      </c>
      <c r="AA25" s="38">
        <f>SUM(AA15:AA24)</f>
        <v>46616628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250184753</v>
      </c>
      <c r="D26" s="29">
        <f>+D13+D25</f>
        <v>0</v>
      </c>
      <c r="E26" s="30">
        <f t="shared" si="2"/>
        <v>105980712</v>
      </c>
      <c r="F26" s="31">
        <f t="shared" si="2"/>
        <v>105980712</v>
      </c>
      <c r="G26" s="31">
        <f t="shared" si="2"/>
        <v>254444258</v>
      </c>
      <c r="H26" s="31">
        <f t="shared" si="2"/>
        <v>6166359</v>
      </c>
      <c r="I26" s="31">
        <f t="shared" si="2"/>
        <v>-18586049</v>
      </c>
      <c r="J26" s="31">
        <f t="shared" si="2"/>
        <v>242024568</v>
      </c>
      <c r="K26" s="31">
        <f t="shared" si="2"/>
        <v>3868676</v>
      </c>
      <c r="L26" s="31">
        <f t="shared" si="2"/>
        <v>4024428</v>
      </c>
      <c r="M26" s="31">
        <f t="shared" si="2"/>
        <v>1469449</v>
      </c>
      <c r="N26" s="31">
        <f t="shared" si="2"/>
        <v>9362553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251387121</v>
      </c>
      <c r="X26" s="31">
        <f t="shared" si="2"/>
        <v>64086042</v>
      </c>
      <c r="Y26" s="31">
        <f t="shared" si="2"/>
        <v>187301079</v>
      </c>
      <c r="Z26" s="32">
        <f>+IF(X26&lt;&gt;0,+(Y26/X26)*100,0)</f>
        <v>292.26501302732976</v>
      </c>
      <c r="AA26" s="33">
        <f>+AA13+AA25</f>
        <v>105980712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-52619</v>
      </c>
      <c r="D31" s="18"/>
      <c r="E31" s="19"/>
      <c r="F31" s="20"/>
      <c r="G31" s="20">
        <v>-53599</v>
      </c>
      <c r="H31" s="20">
        <v>-447</v>
      </c>
      <c r="I31" s="20">
        <v>-460</v>
      </c>
      <c r="J31" s="20">
        <v>-54506</v>
      </c>
      <c r="K31" s="20">
        <v>-770</v>
      </c>
      <c r="L31" s="20">
        <v>-1966</v>
      </c>
      <c r="M31" s="20">
        <v>-496</v>
      </c>
      <c r="N31" s="20">
        <v>-3232</v>
      </c>
      <c r="O31" s="20"/>
      <c r="P31" s="20"/>
      <c r="Q31" s="20"/>
      <c r="R31" s="20"/>
      <c r="S31" s="20"/>
      <c r="T31" s="20"/>
      <c r="U31" s="20"/>
      <c r="V31" s="20"/>
      <c r="W31" s="20">
        <v>-57738</v>
      </c>
      <c r="X31" s="20"/>
      <c r="Y31" s="20">
        <v>-57738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-9512169</v>
      </c>
      <c r="D32" s="18"/>
      <c r="E32" s="19">
        <v>52994196</v>
      </c>
      <c r="F32" s="20">
        <v>52994196</v>
      </c>
      <c r="G32" s="20">
        <v>-12558252</v>
      </c>
      <c r="H32" s="20">
        <v>-881204</v>
      </c>
      <c r="I32" s="20">
        <v>272920</v>
      </c>
      <c r="J32" s="20">
        <v>-13166536</v>
      </c>
      <c r="K32" s="20">
        <v>1611444</v>
      </c>
      <c r="L32" s="20">
        <v>607345</v>
      </c>
      <c r="M32" s="20">
        <v>-2407012</v>
      </c>
      <c r="N32" s="20">
        <v>-188223</v>
      </c>
      <c r="O32" s="20"/>
      <c r="P32" s="20"/>
      <c r="Q32" s="20"/>
      <c r="R32" s="20"/>
      <c r="S32" s="20"/>
      <c r="T32" s="20"/>
      <c r="U32" s="20"/>
      <c r="V32" s="20"/>
      <c r="W32" s="20">
        <v>-13354759</v>
      </c>
      <c r="X32" s="20">
        <v>26497098</v>
      </c>
      <c r="Y32" s="20">
        <v>-39851857</v>
      </c>
      <c r="Z32" s="21">
        <v>-150.4008363481918</v>
      </c>
      <c r="AA32" s="22">
        <v>52994196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30964189</v>
      </c>
      <c r="D35" s="18"/>
      <c r="E35" s="19">
        <v>8815872</v>
      </c>
      <c r="F35" s="20">
        <v>8815872</v>
      </c>
      <c r="G35" s="20">
        <v>31632065</v>
      </c>
      <c r="H35" s="20">
        <v>644397</v>
      </c>
      <c r="I35" s="20">
        <v>624733</v>
      </c>
      <c r="J35" s="20">
        <v>32901195</v>
      </c>
      <c r="K35" s="20">
        <v>603528</v>
      </c>
      <c r="L35" s="20">
        <v>606357</v>
      </c>
      <c r="M35" s="20">
        <v>607246</v>
      </c>
      <c r="N35" s="20">
        <v>1817131</v>
      </c>
      <c r="O35" s="20"/>
      <c r="P35" s="20"/>
      <c r="Q35" s="20"/>
      <c r="R35" s="20"/>
      <c r="S35" s="20"/>
      <c r="T35" s="20"/>
      <c r="U35" s="20"/>
      <c r="V35" s="20"/>
      <c r="W35" s="20">
        <v>34718326</v>
      </c>
      <c r="X35" s="20">
        <v>4407936</v>
      </c>
      <c r="Y35" s="20">
        <v>30310390</v>
      </c>
      <c r="Z35" s="21">
        <v>687.63226144844202</v>
      </c>
      <c r="AA35" s="22">
        <v>8815872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21399401</v>
      </c>
      <c r="D37" s="29">
        <f t="shared" ref="D37:Y37" si="3">SUM(D29:D36)</f>
        <v>0</v>
      </c>
      <c r="E37" s="30">
        <f t="shared" si="3"/>
        <v>61810068</v>
      </c>
      <c r="F37" s="31">
        <f t="shared" si="3"/>
        <v>61810068</v>
      </c>
      <c r="G37" s="31">
        <f t="shared" si="3"/>
        <v>19020214</v>
      </c>
      <c r="H37" s="31">
        <f t="shared" si="3"/>
        <v>-237254</v>
      </c>
      <c r="I37" s="31">
        <f t="shared" si="3"/>
        <v>897193</v>
      </c>
      <c r="J37" s="31">
        <f t="shared" si="3"/>
        <v>19680153</v>
      </c>
      <c r="K37" s="31">
        <f t="shared" si="3"/>
        <v>2214202</v>
      </c>
      <c r="L37" s="31">
        <f t="shared" si="3"/>
        <v>1211736</v>
      </c>
      <c r="M37" s="31">
        <f t="shared" si="3"/>
        <v>-1800262</v>
      </c>
      <c r="N37" s="31">
        <f t="shared" si="3"/>
        <v>1625676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21305829</v>
      </c>
      <c r="X37" s="31">
        <f t="shared" si="3"/>
        <v>30905034</v>
      </c>
      <c r="Y37" s="31">
        <f t="shared" si="3"/>
        <v>-9599205</v>
      </c>
      <c r="Z37" s="32">
        <f>+IF(X37&lt;&gt;0,+(Y37/X37)*100,0)</f>
        <v>-31.060328230022332</v>
      </c>
      <c r="AA37" s="33">
        <f>SUM(AA29:AA36)</f>
        <v>61810068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21399401</v>
      </c>
      <c r="D44" s="29">
        <f>+D37+D43</f>
        <v>0</v>
      </c>
      <c r="E44" s="30">
        <f t="shared" si="5"/>
        <v>61810068</v>
      </c>
      <c r="F44" s="31">
        <f t="shared" si="5"/>
        <v>61810068</v>
      </c>
      <c r="G44" s="31">
        <f t="shared" si="5"/>
        <v>19020214</v>
      </c>
      <c r="H44" s="31">
        <f t="shared" si="5"/>
        <v>-237254</v>
      </c>
      <c r="I44" s="31">
        <f t="shared" si="5"/>
        <v>897193</v>
      </c>
      <c r="J44" s="31">
        <f t="shared" si="5"/>
        <v>19680153</v>
      </c>
      <c r="K44" s="31">
        <f t="shared" si="5"/>
        <v>2214202</v>
      </c>
      <c r="L44" s="31">
        <f t="shared" si="5"/>
        <v>1211736</v>
      </c>
      <c r="M44" s="31">
        <f t="shared" si="5"/>
        <v>-1800262</v>
      </c>
      <c r="N44" s="31">
        <f t="shared" si="5"/>
        <v>1625676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21305829</v>
      </c>
      <c r="X44" s="31">
        <f t="shared" si="5"/>
        <v>30905034</v>
      </c>
      <c r="Y44" s="31">
        <f t="shared" si="5"/>
        <v>-9599205</v>
      </c>
      <c r="Z44" s="32">
        <f>+IF(X44&lt;&gt;0,+(Y44/X44)*100,0)</f>
        <v>-31.060328230022332</v>
      </c>
      <c r="AA44" s="33">
        <f>+AA37+AA43</f>
        <v>61810068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228785352</v>
      </c>
      <c r="D45" s="42">
        <f t="shared" si="6"/>
        <v>0</v>
      </c>
      <c r="E45" s="43">
        <f t="shared" si="6"/>
        <v>44170644</v>
      </c>
      <c r="F45" s="44">
        <f t="shared" si="6"/>
        <v>44170644</v>
      </c>
      <c r="G45" s="44">
        <f t="shared" si="6"/>
        <v>235424044</v>
      </c>
      <c r="H45" s="44">
        <f t="shared" si="6"/>
        <v>6403613</v>
      </c>
      <c r="I45" s="44">
        <f t="shared" si="6"/>
        <v>-19483242</v>
      </c>
      <c r="J45" s="44">
        <f t="shared" si="6"/>
        <v>222344415</v>
      </c>
      <c r="K45" s="44">
        <f t="shared" si="6"/>
        <v>1654474</v>
      </c>
      <c r="L45" s="44">
        <f t="shared" si="6"/>
        <v>2812692</v>
      </c>
      <c r="M45" s="44">
        <f t="shared" si="6"/>
        <v>3269711</v>
      </c>
      <c r="N45" s="44">
        <f t="shared" si="6"/>
        <v>7736877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230081292</v>
      </c>
      <c r="X45" s="44">
        <f t="shared" si="6"/>
        <v>33181008</v>
      </c>
      <c r="Y45" s="44">
        <f t="shared" si="6"/>
        <v>196900284</v>
      </c>
      <c r="Z45" s="45">
        <f>+IF(X45&lt;&gt;0,+(Y45/X45)*100,0)</f>
        <v>593.41260518667787</v>
      </c>
      <c r="AA45" s="46">
        <f>+AA26-AA44</f>
        <v>44170644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30486547</v>
      </c>
      <c r="D47" s="18"/>
      <c r="E47" s="19">
        <v>21979272</v>
      </c>
      <c r="F47" s="20">
        <v>21979272</v>
      </c>
      <c r="G47" s="20">
        <v>35249258</v>
      </c>
      <c r="H47" s="20">
        <v>1499389</v>
      </c>
      <c r="I47" s="20">
        <v>1159745</v>
      </c>
      <c r="J47" s="20">
        <v>37908392</v>
      </c>
      <c r="K47" s="20">
        <v>112595</v>
      </c>
      <c r="L47" s="20">
        <v>1120520</v>
      </c>
      <c r="M47" s="20">
        <v>1762685</v>
      </c>
      <c r="N47" s="20">
        <v>2995800</v>
      </c>
      <c r="O47" s="20"/>
      <c r="P47" s="20"/>
      <c r="Q47" s="20"/>
      <c r="R47" s="20"/>
      <c r="S47" s="20"/>
      <c r="T47" s="20"/>
      <c r="U47" s="20"/>
      <c r="V47" s="20"/>
      <c r="W47" s="20">
        <v>40904192</v>
      </c>
      <c r="X47" s="20">
        <v>10989636</v>
      </c>
      <c r="Y47" s="20">
        <v>29914556</v>
      </c>
      <c r="Z47" s="47">
        <v>272.20697755594455</v>
      </c>
      <c r="AA47" s="22">
        <v>21979272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30486547</v>
      </c>
      <c r="D50" s="50">
        <f t="shared" ref="D50:Y50" si="7">SUM(D47:D49)</f>
        <v>0</v>
      </c>
      <c r="E50" s="51">
        <f t="shared" si="7"/>
        <v>21979272</v>
      </c>
      <c r="F50" s="52">
        <f t="shared" si="7"/>
        <v>21979272</v>
      </c>
      <c r="G50" s="52">
        <f t="shared" si="7"/>
        <v>35249258</v>
      </c>
      <c r="H50" s="52">
        <f t="shared" si="7"/>
        <v>1499389</v>
      </c>
      <c r="I50" s="52">
        <f t="shared" si="7"/>
        <v>1159745</v>
      </c>
      <c r="J50" s="52">
        <f t="shared" si="7"/>
        <v>37908392</v>
      </c>
      <c r="K50" s="52">
        <f t="shared" si="7"/>
        <v>112595</v>
      </c>
      <c r="L50" s="52">
        <f t="shared" si="7"/>
        <v>1120520</v>
      </c>
      <c r="M50" s="52">
        <f t="shared" si="7"/>
        <v>1762685</v>
      </c>
      <c r="N50" s="52">
        <f t="shared" si="7"/>
        <v>2995800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40904192</v>
      </c>
      <c r="X50" s="52">
        <f t="shared" si="7"/>
        <v>10989636</v>
      </c>
      <c r="Y50" s="52">
        <f t="shared" si="7"/>
        <v>29914556</v>
      </c>
      <c r="Z50" s="53">
        <f>+IF(X50&lt;&gt;0,+(Y50/X50)*100,0)</f>
        <v>272.20697755594455</v>
      </c>
      <c r="AA50" s="54">
        <f>SUM(AA47:AA49)</f>
        <v>21979272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-28000</v>
      </c>
      <c r="D6" s="18"/>
      <c r="E6" s="19"/>
      <c r="F6" s="20"/>
      <c r="G6" s="20">
        <v>-28000</v>
      </c>
      <c r="H6" s="20"/>
      <c r="I6" s="20"/>
      <c r="J6" s="20">
        <v>-28000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-28000</v>
      </c>
      <c r="X6" s="20"/>
      <c r="Y6" s="20">
        <v>-28000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-28000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-28000</v>
      </c>
      <c r="H13" s="31">
        <f t="shared" si="0"/>
        <v>0</v>
      </c>
      <c r="I13" s="31">
        <f t="shared" si="0"/>
        <v>0</v>
      </c>
      <c r="J13" s="31">
        <f t="shared" si="0"/>
        <v>-28000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-28000</v>
      </c>
      <c r="X13" s="31">
        <f t="shared" si="0"/>
        <v>0</v>
      </c>
      <c r="Y13" s="31">
        <f t="shared" si="0"/>
        <v>-28000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-28000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-28000</v>
      </c>
      <c r="H26" s="31">
        <f t="shared" si="2"/>
        <v>0</v>
      </c>
      <c r="I26" s="31">
        <f t="shared" si="2"/>
        <v>0</v>
      </c>
      <c r="J26" s="31">
        <f t="shared" si="2"/>
        <v>-28000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-28000</v>
      </c>
      <c r="X26" s="31">
        <f t="shared" si="2"/>
        <v>0</v>
      </c>
      <c r="Y26" s="31">
        <f t="shared" si="2"/>
        <v>-28000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9454801</v>
      </c>
      <c r="D33" s="18"/>
      <c r="E33" s="19"/>
      <c r="F33" s="20"/>
      <c r="G33" s="20">
        <v>1049962</v>
      </c>
      <c r="H33" s="20"/>
      <c r="I33" s="20">
        <v>8404839</v>
      </c>
      <c r="J33" s="20">
        <v>9454801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9454801</v>
      </c>
      <c r="X33" s="20"/>
      <c r="Y33" s="20">
        <v>9454801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9454801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1049962</v>
      </c>
      <c r="H37" s="31">
        <f t="shared" si="3"/>
        <v>0</v>
      </c>
      <c r="I37" s="31">
        <f t="shared" si="3"/>
        <v>8404839</v>
      </c>
      <c r="J37" s="31">
        <f t="shared" si="3"/>
        <v>9454801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9454801</v>
      </c>
      <c r="X37" s="31">
        <f t="shared" si="3"/>
        <v>0</v>
      </c>
      <c r="Y37" s="31">
        <f t="shared" si="3"/>
        <v>9454801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9454801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1049962</v>
      </c>
      <c r="H44" s="31">
        <f t="shared" si="5"/>
        <v>0</v>
      </c>
      <c r="I44" s="31">
        <f t="shared" si="5"/>
        <v>8404839</v>
      </c>
      <c r="J44" s="31">
        <f t="shared" si="5"/>
        <v>9454801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9454801</v>
      </c>
      <c r="X44" s="31">
        <f t="shared" si="5"/>
        <v>0</v>
      </c>
      <c r="Y44" s="31">
        <f t="shared" si="5"/>
        <v>9454801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-9482801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-1077962</v>
      </c>
      <c r="H45" s="44">
        <f t="shared" si="6"/>
        <v>0</v>
      </c>
      <c r="I45" s="44">
        <f t="shared" si="6"/>
        <v>-8404839</v>
      </c>
      <c r="J45" s="44">
        <f t="shared" si="6"/>
        <v>-9482801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-9482801</v>
      </c>
      <c r="X45" s="44">
        <f t="shared" si="6"/>
        <v>0</v>
      </c>
      <c r="Y45" s="44">
        <f t="shared" si="6"/>
        <v>-9482801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11457138</v>
      </c>
      <c r="D47" s="18"/>
      <c r="E47" s="19"/>
      <c r="F47" s="20"/>
      <c r="G47" s="20"/>
      <c r="H47" s="20"/>
      <c r="I47" s="20">
        <v>11457138</v>
      </c>
      <c r="J47" s="20">
        <v>11457138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11457138</v>
      </c>
      <c r="X47" s="20"/>
      <c r="Y47" s="20">
        <v>11457138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11457138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11457138</v>
      </c>
      <c r="J50" s="52">
        <f t="shared" si="7"/>
        <v>11457138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11457138</v>
      </c>
      <c r="X50" s="52">
        <f t="shared" si="7"/>
        <v>0</v>
      </c>
      <c r="Y50" s="52">
        <f t="shared" si="7"/>
        <v>11457138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803873</v>
      </c>
      <c r="D7" s="18"/>
      <c r="E7" s="19">
        <v>86011523</v>
      </c>
      <c r="F7" s="20">
        <v>86011523</v>
      </c>
      <c r="G7" s="20">
        <v>18904591</v>
      </c>
      <c r="H7" s="20">
        <v>-16655303</v>
      </c>
      <c r="I7" s="20">
        <v>805647</v>
      </c>
      <c r="J7" s="20">
        <v>3054935</v>
      </c>
      <c r="K7" s="20">
        <v>835271</v>
      </c>
      <c r="L7" s="20">
        <v>862098</v>
      </c>
      <c r="M7" s="20">
        <v>970252</v>
      </c>
      <c r="N7" s="20">
        <v>2667621</v>
      </c>
      <c r="O7" s="20"/>
      <c r="P7" s="20"/>
      <c r="Q7" s="20"/>
      <c r="R7" s="20"/>
      <c r="S7" s="20"/>
      <c r="T7" s="20"/>
      <c r="U7" s="20"/>
      <c r="V7" s="20"/>
      <c r="W7" s="20">
        <v>5722556</v>
      </c>
      <c r="X7" s="20">
        <v>43005774</v>
      </c>
      <c r="Y7" s="20">
        <v>-37283218</v>
      </c>
      <c r="Z7" s="21">
        <v>-86.693517014715283</v>
      </c>
      <c r="AA7" s="22">
        <v>86011523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803873</v>
      </c>
      <c r="D13" s="29">
        <f>SUM(D6:D12)</f>
        <v>0</v>
      </c>
      <c r="E13" s="30">
        <f t="shared" si="0"/>
        <v>86011523</v>
      </c>
      <c r="F13" s="31">
        <f t="shared" si="0"/>
        <v>86011523</v>
      </c>
      <c r="G13" s="31">
        <f t="shared" si="0"/>
        <v>18904591</v>
      </c>
      <c r="H13" s="31">
        <f t="shared" si="0"/>
        <v>-16655303</v>
      </c>
      <c r="I13" s="31">
        <f t="shared" si="0"/>
        <v>805647</v>
      </c>
      <c r="J13" s="31">
        <f t="shared" si="0"/>
        <v>3054935</v>
      </c>
      <c r="K13" s="31">
        <f t="shared" si="0"/>
        <v>835271</v>
      </c>
      <c r="L13" s="31">
        <f t="shared" si="0"/>
        <v>862098</v>
      </c>
      <c r="M13" s="31">
        <f t="shared" si="0"/>
        <v>970252</v>
      </c>
      <c r="N13" s="31">
        <f t="shared" si="0"/>
        <v>2667621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5722556</v>
      </c>
      <c r="X13" s="31">
        <f t="shared" si="0"/>
        <v>43005774</v>
      </c>
      <c r="Y13" s="31">
        <f t="shared" si="0"/>
        <v>-37283218</v>
      </c>
      <c r="Z13" s="32">
        <f>+IF(X13&lt;&gt;0,+(Y13/X13)*100,0)</f>
        <v>-86.693517014715283</v>
      </c>
      <c r="AA13" s="33">
        <f>SUM(AA6:AA12)</f>
        <v>86011523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57642001</v>
      </c>
      <c r="D17" s="18"/>
      <c r="E17" s="19">
        <v>51302234</v>
      </c>
      <c r="F17" s="20">
        <v>51302234</v>
      </c>
      <c r="G17" s="24">
        <v>57926982</v>
      </c>
      <c r="H17" s="24">
        <v>-284981</v>
      </c>
      <c r="I17" s="24"/>
      <c r="J17" s="20">
        <v>57642001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57642001</v>
      </c>
      <c r="X17" s="20">
        <v>25651128</v>
      </c>
      <c r="Y17" s="24">
        <v>31990873</v>
      </c>
      <c r="Z17" s="25">
        <v>124.71526788217658</v>
      </c>
      <c r="AA17" s="26">
        <v>51302234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57642001</v>
      </c>
      <c r="D25" s="29">
        <f t="shared" ref="D25:Y25" si="1">SUM(D15:D24)</f>
        <v>0</v>
      </c>
      <c r="E25" s="35">
        <f t="shared" si="1"/>
        <v>51302234</v>
      </c>
      <c r="F25" s="36">
        <f t="shared" si="1"/>
        <v>51302234</v>
      </c>
      <c r="G25" s="36">
        <f t="shared" si="1"/>
        <v>57926982</v>
      </c>
      <c r="H25" s="36">
        <f t="shared" si="1"/>
        <v>-284981</v>
      </c>
      <c r="I25" s="36">
        <f t="shared" si="1"/>
        <v>0</v>
      </c>
      <c r="J25" s="36">
        <f t="shared" si="1"/>
        <v>57642001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57642001</v>
      </c>
      <c r="X25" s="36">
        <f t="shared" si="1"/>
        <v>25651128</v>
      </c>
      <c r="Y25" s="36">
        <f t="shared" si="1"/>
        <v>31990873</v>
      </c>
      <c r="Z25" s="37">
        <f>+IF(X25&lt;&gt;0,+(Y25/X25)*100,0)</f>
        <v>124.71526788217658</v>
      </c>
      <c r="AA25" s="38">
        <f>SUM(AA15:AA24)</f>
        <v>51302234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58445874</v>
      </c>
      <c r="D26" s="29">
        <f>+D13+D25</f>
        <v>0</v>
      </c>
      <c r="E26" s="30">
        <f t="shared" si="2"/>
        <v>137313757</v>
      </c>
      <c r="F26" s="31">
        <f t="shared" si="2"/>
        <v>137313757</v>
      </c>
      <c r="G26" s="31">
        <f t="shared" si="2"/>
        <v>76831573</v>
      </c>
      <c r="H26" s="31">
        <f t="shared" si="2"/>
        <v>-16940284</v>
      </c>
      <c r="I26" s="31">
        <f t="shared" si="2"/>
        <v>805647</v>
      </c>
      <c r="J26" s="31">
        <f t="shared" si="2"/>
        <v>60696936</v>
      </c>
      <c r="K26" s="31">
        <f t="shared" si="2"/>
        <v>835271</v>
      </c>
      <c r="L26" s="31">
        <f t="shared" si="2"/>
        <v>862098</v>
      </c>
      <c r="M26" s="31">
        <f t="shared" si="2"/>
        <v>970252</v>
      </c>
      <c r="N26" s="31">
        <f t="shared" si="2"/>
        <v>2667621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63364557</v>
      </c>
      <c r="X26" s="31">
        <f t="shared" si="2"/>
        <v>68656902</v>
      </c>
      <c r="Y26" s="31">
        <f t="shared" si="2"/>
        <v>-5292345</v>
      </c>
      <c r="Z26" s="32">
        <f>+IF(X26&lt;&gt;0,+(Y26/X26)*100,0)</f>
        <v>-7.7083947073522188</v>
      </c>
      <c r="AA26" s="33">
        <f>+AA13+AA25</f>
        <v>137313757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4336773</v>
      </c>
      <c r="D35" s="18"/>
      <c r="E35" s="19"/>
      <c r="F35" s="20"/>
      <c r="G35" s="20">
        <v>4403961</v>
      </c>
      <c r="H35" s="20">
        <v>75686</v>
      </c>
      <c r="I35" s="20">
        <v>79184</v>
      </c>
      <c r="J35" s="20">
        <v>4558831</v>
      </c>
      <c r="K35" s="20">
        <v>88865</v>
      </c>
      <c r="L35" s="20">
        <v>88517</v>
      </c>
      <c r="M35" s="20">
        <v>104338</v>
      </c>
      <c r="N35" s="20">
        <v>281720</v>
      </c>
      <c r="O35" s="20"/>
      <c r="P35" s="20"/>
      <c r="Q35" s="20"/>
      <c r="R35" s="20"/>
      <c r="S35" s="20"/>
      <c r="T35" s="20"/>
      <c r="U35" s="20"/>
      <c r="V35" s="20"/>
      <c r="W35" s="20">
        <v>4840551</v>
      </c>
      <c r="X35" s="20"/>
      <c r="Y35" s="20">
        <v>4840551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4336773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4403961</v>
      </c>
      <c r="H37" s="31">
        <f t="shared" si="3"/>
        <v>75686</v>
      </c>
      <c r="I37" s="31">
        <f t="shared" si="3"/>
        <v>79184</v>
      </c>
      <c r="J37" s="31">
        <f t="shared" si="3"/>
        <v>4558831</v>
      </c>
      <c r="K37" s="31">
        <f t="shared" si="3"/>
        <v>88865</v>
      </c>
      <c r="L37" s="31">
        <f t="shared" si="3"/>
        <v>88517</v>
      </c>
      <c r="M37" s="31">
        <f t="shared" si="3"/>
        <v>104338</v>
      </c>
      <c r="N37" s="31">
        <f t="shared" si="3"/>
        <v>281720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4840551</v>
      </c>
      <c r="X37" s="31">
        <f t="shared" si="3"/>
        <v>0</v>
      </c>
      <c r="Y37" s="31">
        <f t="shared" si="3"/>
        <v>4840551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4336773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4403961</v>
      </c>
      <c r="H44" s="31">
        <f t="shared" si="5"/>
        <v>75686</v>
      </c>
      <c r="I44" s="31">
        <f t="shared" si="5"/>
        <v>79184</v>
      </c>
      <c r="J44" s="31">
        <f t="shared" si="5"/>
        <v>4558831</v>
      </c>
      <c r="K44" s="31">
        <f t="shared" si="5"/>
        <v>88865</v>
      </c>
      <c r="L44" s="31">
        <f t="shared" si="5"/>
        <v>88517</v>
      </c>
      <c r="M44" s="31">
        <f t="shared" si="5"/>
        <v>104338</v>
      </c>
      <c r="N44" s="31">
        <f t="shared" si="5"/>
        <v>281720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4840551</v>
      </c>
      <c r="X44" s="31">
        <f t="shared" si="5"/>
        <v>0</v>
      </c>
      <c r="Y44" s="31">
        <f t="shared" si="5"/>
        <v>4840551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54109101</v>
      </c>
      <c r="D45" s="42">
        <f t="shared" si="6"/>
        <v>0</v>
      </c>
      <c r="E45" s="43">
        <f t="shared" si="6"/>
        <v>137313757</v>
      </c>
      <c r="F45" s="44">
        <f t="shared" si="6"/>
        <v>137313757</v>
      </c>
      <c r="G45" s="44">
        <f t="shared" si="6"/>
        <v>72427612</v>
      </c>
      <c r="H45" s="44">
        <f t="shared" si="6"/>
        <v>-17015970</v>
      </c>
      <c r="I45" s="44">
        <f t="shared" si="6"/>
        <v>726463</v>
      </c>
      <c r="J45" s="44">
        <f t="shared" si="6"/>
        <v>56138105</v>
      </c>
      <c r="K45" s="44">
        <f t="shared" si="6"/>
        <v>746406</v>
      </c>
      <c r="L45" s="44">
        <f t="shared" si="6"/>
        <v>773581</v>
      </c>
      <c r="M45" s="44">
        <f t="shared" si="6"/>
        <v>865914</v>
      </c>
      <c r="N45" s="44">
        <f t="shared" si="6"/>
        <v>2385901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58524006</v>
      </c>
      <c r="X45" s="44">
        <f t="shared" si="6"/>
        <v>68656902</v>
      </c>
      <c r="Y45" s="44">
        <f t="shared" si="6"/>
        <v>-10132896</v>
      </c>
      <c r="Z45" s="45">
        <f>+IF(X45&lt;&gt;0,+(Y45/X45)*100,0)</f>
        <v>-14.758743410822703</v>
      </c>
      <c r="AA45" s="46">
        <f>+AA26-AA44</f>
        <v>137313757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-311888862</v>
      </c>
      <c r="D47" s="18"/>
      <c r="E47" s="19">
        <v>-22423613</v>
      </c>
      <c r="F47" s="20">
        <v>-22423613</v>
      </c>
      <c r="G47" s="20">
        <v>-311729897</v>
      </c>
      <c r="H47" s="20">
        <v>52379</v>
      </c>
      <c r="I47" s="20">
        <v>80583</v>
      </c>
      <c r="J47" s="20">
        <v>-311596935</v>
      </c>
      <c r="K47" s="20">
        <v>80974</v>
      </c>
      <c r="L47" s="20">
        <v>81354</v>
      </c>
      <c r="M47" s="20">
        <v>81165</v>
      </c>
      <c r="N47" s="20">
        <v>243493</v>
      </c>
      <c r="O47" s="20"/>
      <c r="P47" s="20"/>
      <c r="Q47" s="20"/>
      <c r="R47" s="20"/>
      <c r="S47" s="20"/>
      <c r="T47" s="20"/>
      <c r="U47" s="20"/>
      <c r="V47" s="20"/>
      <c r="W47" s="20">
        <v>-311353442</v>
      </c>
      <c r="X47" s="20">
        <v>-11211810</v>
      </c>
      <c r="Y47" s="20">
        <v>-300141632</v>
      </c>
      <c r="Z47" s="47">
        <v>2677.0131852038162</v>
      </c>
      <c r="AA47" s="22">
        <v>-22423613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-311888862</v>
      </c>
      <c r="D50" s="50">
        <f t="shared" ref="D50:Y50" si="7">SUM(D47:D49)</f>
        <v>0</v>
      </c>
      <c r="E50" s="51">
        <f t="shared" si="7"/>
        <v>-22423613</v>
      </c>
      <c r="F50" s="52">
        <f t="shared" si="7"/>
        <v>-22423613</v>
      </c>
      <c r="G50" s="52">
        <f t="shared" si="7"/>
        <v>-311729897</v>
      </c>
      <c r="H50" s="52">
        <f t="shared" si="7"/>
        <v>52379</v>
      </c>
      <c r="I50" s="52">
        <f t="shared" si="7"/>
        <v>80583</v>
      </c>
      <c r="J50" s="52">
        <f t="shared" si="7"/>
        <v>-311596935</v>
      </c>
      <c r="K50" s="52">
        <f t="shared" si="7"/>
        <v>80974</v>
      </c>
      <c r="L50" s="52">
        <f t="shared" si="7"/>
        <v>81354</v>
      </c>
      <c r="M50" s="52">
        <f t="shared" si="7"/>
        <v>81165</v>
      </c>
      <c r="N50" s="52">
        <f t="shared" si="7"/>
        <v>243493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-311353442</v>
      </c>
      <c r="X50" s="52">
        <f t="shared" si="7"/>
        <v>-11211810</v>
      </c>
      <c r="Y50" s="52">
        <f t="shared" si="7"/>
        <v>-300141632</v>
      </c>
      <c r="Z50" s="53">
        <f>+IF(X50&lt;&gt;0,+(Y50/X50)*100,0)</f>
        <v>2677.0131852038162</v>
      </c>
      <c r="AA50" s="54">
        <f>SUM(AA47:AA49)</f>
        <v>-22423613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-478085463</v>
      </c>
      <c r="D6" s="18"/>
      <c r="E6" s="19">
        <v>-327652260</v>
      </c>
      <c r="F6" s="20">
        <v>-327652260</v>
      </c>
      <c r="G6" s="20">
        <v>-423185938</v>
      </c>
      <c r="H6" s="20">
        <v>48277940</v>
      </c>
      <c r="I6" s="20">
        <v>-3785658</v>
      </c>
      <c r="J6" s="20">
        <v>-378693656</v>
      </c>
      <c r="K6" s="20">
        <v>-24060877</v>
      </c>
      <c r="L6" s="20">
        <v>10786606</v>
      </c>
      <c r="M6" s="20">
        <v>11274350</v>
      </c>
      <c r="N6" s="20">
        <v>-1999921</v>
      </c>
      <c r="O6" s="20"/>
      <c r="P6" s="20"/>
      <c r="Q6" s="20"/>
      <c r="R6" s="20"/>
      <c r="S6" s="20"/>
      <c r="T6" s="20"/>
      <c r="U6" s="20"/>
      <c r="V6" s="20"/>
      <c r="W6" s="20">
        <v>-380693577</v>
      </c>
      <c r="X6" s="20">
        <v>-312150936</v>
      </c>
      <c r="Y6" s="20">
        <v>-68542641</v>
      </c>
      <c r="Z6" s="21">
        <v>21.958172504086292</v>
      </c>
      <c r="AA6" s="22">
        <v>-327652260</v>
      </c>
    </row>
    <row r="7" spans="1:27" x14ac:dyDescent="0.25">
      <c r="A7" s="23" t="s">
        <v>35</v>
      </c>
      <c r="B7" s="17" t="s">
        <v>32</v>
      </c>
      <c r="C7" s="18">
        <v>-107242482</v>
      </c>
      <c r="D7" s="18"/>
      <c r="E7" s="19">
        <v>-79360961</v>
      </c>
      <c r="F7" s="20">
        <v>-79360961</v>
      </c>
      <c r="G7" s="20">
        <v>60940904</v>
      </c>
      <c r="H7" s="20">
        <v>70064530</v>
      </c>
      <c r="I7" s="20">
        <v>-11951172</v>
      </c>
      <c r="J7" s="20">
        <v>119054262</v>
      </c>
      <c r="K7" s="20">
        <v>13513158</v>
      </c>
      <c r="L7" s="20">
        <v>14757187</v>
      </c>
      <c r="M7" s="20">
        <v>10610734</v>
      </c>
      <c r="N7" s="20">
        <v>38881079</v>
      </c>
      <c r="O7" s="20"/>
      <c r="P7" s="20"/>
      <c r="Q7" s="20"/>
      <c r="R7" s="20"/>
      <c r="S7" s="20"/>
      <c r="T7" s="20"/>
      <c r="U7" s="20"/>
      <c r="V7" s="20"/>
      <c r="W7" s="20">
        <v>157935341</v>
      </c>
      <c r="X7" s="20">
        <v>-207595561</v>
      </c>
      <c r="Y7" s="20">
        <v>365530902</v>
      </c>
      <c r="Z7" s="21">
        <v>-176.07838059697241</v>
      </c>
      <c r="AA7" s="22">
        <v>-79360961</v>
      </c>
    </row>
    <row r="8" spans="1:27" x14ac:dyDescent="0.25">
      <c r="A8" s="23" t="s">
        <v>36</v>
      </c>
      <c r="B8" s="17" t="s">
        <v>32</v>
      </c>
      <c r="C8" s="18">
        <v>-1109073</v>
      </c>
      <c r="D8" s="18"/>
      <c r="E8" s="19">
        <v>4528232</v>
      </c>
      <c r="F8" s="20">
        <v>4528232</v>
      </c>
      <c r="G8" s="20">
        <v>-1083263</v>
      </c>
      <c r="H8" s="20">
        <v>-42318</v>
      </c>
      <c r="I8" s="20">
        <v>106072</v>
      </c>
      <c r="J8" s="20">
        <v>-1019509</v>
      </c>
      <c r="K8" s="20">
        <v>-186268</v>
      </c>
      <c r="L8" s="20">
        <v>98139</v>
      </c>
      <c r="M8" s="20">
        <v>-187267</v>
      </c>
      <c r="N8" s="20">
        <v>-275396</v>
      </c>
      <c r="O8" s="20"/>
      <c r="P8" s="20"/>
      <c r="Q8" s="20"/>
      <c r="R8" s="20"/>
      <c r="S8" s="20"/>
      <c r="T8" s="20"/>
      <c r="U8" s="20"/>
      <c r="V8" s="20"/>
      <c r="W8" s="20">
        <v>-1294905</v>
      </c>
      <c r="X8" s="20">
        <v>4744474</v>
      </c>
      <c r="Y8" s="20">
        <v>-6039379</v>
      </c>
      <c r="Z8" s="21">
        <v>-127.29290960388866</v>
      </c>
      <c r="AA8" s="22">
        <v>4528232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-16169736</v>
      </c>
      <c r="D10" s="18"/>
      <c r="E10" s="19">
        <v>-10963125</v>
      </c>
      <c r="F10" s="20">
        <v>-10963125</v>
      </c>
      <c r="G10" s="20">
        <v>-16625671</v>
      </c>
      <c r="H10" s="20">
        <v>-66915</v>
      </c>
      <c r="I10" s="20">
        <v>6924584</v>
      </c>
      <c r="J10" s="20">
        <v>-9768002</v>
      </c>
      <c r="K10" s="20">
        <v>4154442</v>
      </c>
      <c r="L10" s="20">
        <v>-55130</v>
      </c>
      <c r="M10" s="20">
        <v>-248102</v>
      </c>
      <c r="N10" s="20">
        <v>3851210</v>
      </c>
      <c r="O10" s="20"/>
      <c r="P10" s="20"/>
      <c r="Q10" s="20"/>
      <c r="R10" s="20"/>
      <c r="S10" s="20"/>
      <c r="T10" s="20"/>
      <c r="U10" s="20"/>
      <c r="V10" s="20"/>
      <c r="W10" s="20">
        <v>-5916792</v>
      </c>
      <c r="X10" s="20">
        <v>-11347125</v>
      </c>
      <c r="Y10" s="20">
        <v>5430333</v>
      </c>
      <c r="Z10" s="21">
        <v>-47.856465844872595</v>
      </c>
      <c r="AA10" s="22">
        <v>-10963125</v>
      </c>
    </row>
    <row r="11" spans="1:27" x14ac:dyDescent="0.25">
      <c r="A11" s="23" t="s">
        <v>39</v>
      </c>
      <c r="B11" s="17" t="s">
        <v>32</v>
      </c>
      <c r="C11" s="18">
        <v>80035165</v>
      </c>
      <c r="D11" s="18"/>
      <c r="E11" s="19">
        <v>37151413</v>
      </c>
      <c r="F11" s="20">
        <v>37151413</v>
      </c>
      <c r="G11" s="24">
        <v>79558770</v>
      </c>
      <c r="H11" s="24">
        <v>2239013</v>
      </c>
      <c r="I11" s="24">
        <v>3466372</v>
      </c>
      <c r="J11" s="20">
        <v>85264155</v>
      </c>
      <c r="K11" s="24">
        <v>2087940</v>
      </c>
      <c r="L11" s="24">
        <v>1711927</v>
      </c>
      <c r="M11" s="20">
        <v>1313928</v>
      </c>
      <c r="N11" s="24">
        <v>5113795</v>
      </c>
      <c r="O11" s="24"/>
      <c r="P11" s="24"/>
      <c r="Q11" s="20"/>
      <c r="R11" s="24"/>
      <c r="S11" s="24"/>
      <c r="T11" s="20"/>
      <c r="U11" s="24"/>
      <c r="V11" s="24"/>
      <c r="W11" s="24">
        <v>90377950</v>
      </c>
      <c r="X11" s="20">
        <v>33692047</v>
      </c>
      <c r="Y11" s="24">
        <v>56685903</v>
      </c>
      <c r="Z11" s="25">
        <v>168.24713262450334</v>
      </c>
      <c r="AA11" s="26">
        <v>37151413</v>
      </c>
    </row>
    <row r="12" spans="1:27" x14ac:dyDescent="0.25">
      <c r="A12" s="23" t="s">
        <v>40</v>
      </c>
      <c r="B12" s="17" t="s">
        <v>32</v>
      </c>
      <c r="C12" s="18">
        <v>-2326684</v>
      </c>
      <c r="D12" s="18"/>
      <c r="E12" s="19">
        <v>-9523064</v>
      </c>
      <c r="F12" s="20">
        <v>-9523064</v>
      </c>
      <c r="G12" s="20">
        <v>-2362416</v>
      </c>
      <c r="H12" s="20"/>
      <c r="I12" s="20"/>
      <c r="J12" s="20">
        <v>-2362416</v>
      </c>
      <c r="K12" s="20">
        <v>-31467</v>
      </c>
      <c r="L12" s="20">
        <v>107</v>
      </c>
      <c r="M12" s="20"/>
      <c r="N12" s="20">
        <v>-31360</v>
      </c>
      <c r="O12" s="20"/>
      <c r="P12" s="20"/>
      <c r="Q12" s="20"/>
      <c r="R12" s="20"/>
      <c r="S12" s="20"/>
      <c r="T12" s="20"/>
      <c r="U12" s="20"/>
      <c r="V12" s="20"/>
      <c r="W12" s="20">
        <v>-2393776</v>
      </c>
      <c r="X12" s="20">
        <v>-9504223</v>
      </c>
      <c r="Y12" s="20">
        <v>7110447</v>
      </c>
      <c r="Z12" s="21">
        <v>-74.813553932814912</v>
      </c>
      <c r="AA12" s="22">
        <v>-9523064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-524898273</v>
      </c>
      <c r="D13" s="29">
        <f>SUM(D6:D12)</f>
        <v>0</v>
      </c>
      <c r="E13" s="30">
        <f t="shared" si="0"/>
        <v>-385819765</v>
      </c>
      <c r="F13" s="31">
        <f t="shared" si="0"/>
        <v>-385819765</v>
      </c>
      <c r="G13" s="31">
        <f t="shared" si="0"/>
        <v>-302757614</v>
      </c>
      <c r="H13" s="31">
        <f t="shared" si="0"/>
        <v>120472250</v>
      </c>
      <c r="I13" s="31">
        <f t="shared" si="0"/>
        <v>-5239802</v>
      </c>
      <c r="J13" s="31">
        <f t="shared" si="0"/>
        <v>-187525166</v>
      </c>
      <c r="K13" s="31">
        <f t="shared" si="0"/>
        <v>-4523072</v>
      </c>
      <c r="L13" s="31">
        <f t="shared" si="0"/>
        <v>27298836</v>
      </c>
      <c r="M13" s="31">
        <f t="shared" si="0"/>
        <v>22763643</v>
      </c>
      <c r="N13" s="31">
        <f t="shared" si="0"/>
        <v>45539407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-141985759</v>
      </c>
      <c r="X13" s="31">
        <f t="shared" si="0"/>
        <v>-502161324</v>
      </c>
      <c r="Y13" s="31">
        <f t="shared" si="0"/>
        <v>360175565</v>
      </c>
      <c r="Z13" s="32">
        <f>+IF(X13&lt;&gt;0,+(Y13/X13)*100,0)</f>
        <v>-71.725070766302196</v>
      </c>
      <c r="AA13" s="33">
        <f>SUM(AA6:AA12)</f>
        <v>-385819765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2733354288</v>
      </c>
      <c r="D17" s="18"/>
      <c r="E17" s="19">
        <v>2565764989</v>
      </c>
      <c r="F17" s="20">
        <v>2565764989</v>
      </c>
      <c r="G17" s="24">
        <v>2738821564</v>
      </c>
      <c r="H17" s="24">
        <v>-100560367</v>
      </c>
      <c r="I17" s="24">
        <v>7649348</v>
      </c>
      <c r="J17" s="20">
        <v>2645910545</v>
      </c>
      <c r="K17" s="24">
        <v>132568715</v>
      </c>
      <c r="L17" s="24">
        <v>2333478</v>
      </c>
      <c r="M17" s="20">
        <v>-85199</v>
      </c>
      <c r="N17" s="24">
        <v>134816994</v>
      </c>
      <c r="O17" s="24"/>
      <c r="P17" s="24"/>
      <c r="Q17" s="20"/>
      <c r="R17" s="24"/>
      <c r="S17" s="24"/>
      <c r="T17" s="20"/>
      <c r="U17" s="24"/>
      <c r="V17" s="24"/>
      <c r="W17" s="24">
        <v>2780727539</v>
      </c>
      <c r="X17" s="20">
        <v>2280469640</v>
      </c>
      <c r="Y17" s="24">
        <v>500257899</v>
      </c>
      <c r="Z17" s="25">
        <v>21.936617362728846</v>
      </c>
      <c r="AA17" s="26">
        <v>2565764989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4865</v>
      </c>
      <c r="D21" s="18"/>
      <c r="E21" s="19">
        <v>606061</v>
      </c>
      <c r="F21" s="20">
        <v>606061</v>
      </c>
      <c r="G21" s="20">
        <v>3200</v>
      </c>
      <c r="H21" s="20">
        <v>1664</v>
      </c>
      <c r="I21" s="20"/>
      <c r="J21" s="20">
        <v>4864</v>
      </c>
      <c r="K21" s="20"/>
      <c r="L21" s="20"/>
      <c r="M21" s="20">
        <v>-484</v>
      </c>
      <c r="N21" s="20">
        <v>-484</v>
      </c>
      <c r="O21" s="20"/>
      <c r="P21" s="20"/>
      <c r="Q21" s="20"/>
      <c r="R21" s="20"/>
      <c r="S21" s="20"/>
      <c r="T21" s="20"/>
      <c r="U21" s="20"/>
      <c r="V21" s="20"/>
      <c r="W21" s="20">
        <v>4380</v>
      </c>
      <c r="X21" s="20">
        <v>303042</v>
      </c>
      <c r="Y21" s="20">
        <v>-298662</v>
      </c>
      <c r="Z21" s="21">
        <v>-98.554655790286489</v>
      </c>
      <c r="AA21" s="22">
        <v>606061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2733359153</v>
      </c>
      <c r="D25" s="29">
        <f t="shared" ref="D25:Y25" si="1">SUM(D15:D24)</f>
        <v>0</v>
      </c>
      <c r="E25" s="35">
        <f t="shared" si="1"/>
        <v>2566371050</v>
      </c>
      <c r="F25" s="36">
        <f t="shared" si="1"/>
        <v>2566371050</v>
      </c>
      <c r="G25" s="36">
        <f t="shared" si="1"/>
        <v>2738824764</v>
      </c>
      <c r="H25" s="36">
        <f t="shared" si="1"/>
        <v>-100558703</v>
      </c>
      <c r="I25" s="36">
        <f t="shared" si="1"/>
        <v>7649348</v>
      </c>
      <c r="J25" s="36">
        <f t="shared" si="1"/>
        <v>2645915409</v>
      </c>
      <c r="K25" s="36">
        <f t="shared" si="1"/>
        <v>132568715</v>
      </c>
      <c r="L25" s="36">
        <f t="shared" si="1"/>
        <v>2333478</v>
      </c>
      <c r="M25" s="36">
        <f t="shared" si="1"/>
        <v>-85683</v>
      </c>
      <c r="N25" s="36">
        <f t="shared" si="1"/>
        <v>134816510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2780731919</v>
      </c>
      <c r="X25" s="36">
        <f t="shared" si="1"/>
        <v>2280772682</v>
      </c>
      <c r="Y25" s="36">
        <f t="shared" si="1"/>
        <v>499959237</v>
      </c>
      <c r="Z25" s="37">
        <f>+IF(X25&lt;&gt;0,+(Y25/X25)*100,0)</f>
        <v>21.920607912647736</v>
      </c>
      <c r="AA25" s="38">
        <f>SUM(AA15:AA24)</f>
        <v>2566371050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2208460880</v>
      </c>
      <c r="D26" s="29">
        <f>+D13+D25</f>
        <v>0</v>
      </c>
      <c r="E26" s="30">
        <f t="shared" si="2"/>
        <v>2180551285</v>
      </c>
      <c r="F26" s="31">
        <f t="shared" si="2"/>
        <v>2180551285</v>
      </c>
      <c r="G26" s="31">
        <f t="shared" si="2"/>
        <v>2436067150</v>
      </c>
      <c r="H26" s="31">
        <f t="shared" si="2"/>
        <v>19913547</v>
      </c>
      <c r="I26" s="31">
        <f t="shared" si="2"/>
        <v>2409546</v>
      </c>
      <c r="J26" s="31">
        <f t="shared" si="2"/>
        <v>2458390243</v>
      </c>
      <c r="K26" s="31">
        <f t="shared" si="2"/>
        <v>128045643</v>
      </c>
      <c r="L26" s="31">
        <f t="shared" si="2"/>
        <v>29632314</v>
      </c>
      <c r="M26" s="31">
        <f t="shared" si="2"/>
        <v>22677960</v>
      </c>
      <c r="N26" s="31">
        <f t="shared" si="2"/>
        <v>180355917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2638746160</v>
      </c>
      <c r="X26" s="31">
        <f t="shared" si="2"/>
        <v>1778611358</v>
      </c>
      <c r="Y26" s="31">
        <f t="shared" si="2"/>
        <v>860134802</v>
      </c>
      <c r="Z26" s="32">
        <f>+IF(X26&lt;&gt;0,+(Y26/X26)*100,0)</f>
        <v>48.359907190022568</v>
      </c>
      <c r="AA26" s="33">
        <f>+AA13+AA25</f>
        <v>2180551285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-833899</v>
      </c>
      <c r="D31" s="18"/>
      <c r="E31" s="19">
        <v>-439996</v>
      </c>
      <c r="F31" s="20">
        <v>-439996</v>
      </c>
      <c r="G31" s="20">
        <v>-838933</v>
      </c>
      <c r="H31" s="20">
        <v>-7236</v>
      </c>
      <c r="I31" s="20">
        <v>-8403</v>
      </c>
      <c r="J31" s="20">
        <v>-854572</v>
      </c>
      <c r="K31" s="20">
        <v>-7467</v>
      </c>
      <c r="L31" s="20">
        <v>-17215</v>
      </c>
      <c r="M31" s="20">
        <v>-7006</v>
      </c>
      <c r="N31" s="20">
        <v>-31688</v>
      </c>
      <c r="O31" s="20"/>
      <c r="P31" s="20"/>
      <c r="Q31" s="20"/>
      <c r="R31" s="20"/>
      <c r="S31" s="20"/>
      <c r="T31" s="20"/>
      <c r="U31" s="20"/>
      <c r="V31" s="20"/>
      <c r="W31" s="20">
        <v>-886260</v>
      </c>
      <c r="X31" s="20">
        <v>-439996</v>
      </c>
      <c r="Y31" s="20">
        <v>-446264</v>
      </c>
      <c r="Z31" s="21">
        <v>101.4245584050764</v>
      </c>
      <c r="AA31" s="22">
        <v>-439996</v>
      </c>
    </row>
    <row r="32" spans="1:27" x14ac:dyDescent="0.25">
      <c r="A32" s="23" t="s">
        <v>59</v>
      </c>
      <c r="B32" s="17" t="s">
        <v>32</v>
      </c>
      <c r="C32" s="18">
        <v>567370850</v>
      </c>
      <c r="D32" s="18"/>
      <c r="E32" s="19">
        <v>234396679</v>
      </c>
      <c r="F32" s="20">
        <v>234396679</v>
      </c>
      <c r="G32" s="20">
        <v>47229997</v>
      </c>
      <c r="H32" s="20">
        <v>-5066486</v>
      </c>
      <c r="I32" s="20">
        <v>8722362</v>
      </c>
      <c r="J32" s="20">
        <v>50885873</v>
      </c>
      <c r="K32" s="20">
        <v>-8674240</v>
      </c>
      <c r="L32" s="20">
        <v>1061218</v>
      </c>
      <c r="M32" s="20">
        <v>-24601406</v>
      </c>
      <c r="N32" s="20">
        <v>-32214428</v>
      </c>
      <c r="O32" s="20"/>
      <c r="P32" s="20"/>
      <c r="Q32" s="20"/>
      <c r="R32" s="20"/>
      <c r="S32" s="20"/>
      <c r="T32" s="20"/>
      <c r="U32" s="20"/>
      <c r="V32" s="20"/>
      <c r="W32" s="20">
        <v>18671445</v>
      </c>
      <c r="X32" s="20">
        <v>76354998</v>
      </c>
      <c r="Y32" s="20">
        <v>-57683553</v>
      </c>
      <c r="Z32" s="21">
        <v>-75.546532003052363</v>
      </c>
      <c r="AA32" s="22">
        <v>234396679</v>
      </c>
    </row>
    <row r="33" spans="1:27" x14ac:dyDescent="0.25">
      <c r="A33" s="23" t="s">
        <v>60</v>
      </c>
      <c r="B33" s="17" t="s">
        <v>32</v>
      </c>
      <c r="C33" s="18">
        <v>-56542624</v>
      </c>
      <c r="D33" s="18"/>
      <c r="E33" s="19">
        <v>835729</v>
      </c>
      <c r="F33" s="20">
        <v>835729</v>
      </c>
      <c r="G33" s="20">
        <v>-50867759</v>
      </c>
      <c r="H33" s="20">
        <v>38030947</v>
      </c>
      <c r="I33" s="20">
        <v>33903</v>
      </c>
      <c r="J33" s="20">
        <v>-12802909</v>
      </c>
      <c r="K33" s="20">
        <v>-13950504</v>
      </c>
      <c r="L33" s="20">
        <v>12629688</v>
      </c>
      <c r="M33" s="20">
        <v>-13674456</v>
      </c>
      <c r="N33" s="20">
        <v>-14995272</v>
      </c>
      <c r="O33" s="20"/>
      <c r="P33" s="20"/>
      <c r="Q33" s="20"/>
      <c r="R33" s="20"/>
      <c r="S33" s="20"/>
      <c r="T33" s="20"/>
      <c r="U33" s="20"/>
      <c r="V33" s="20"/>
      <c r="W33" s="20">
        <v>-27798181</v>
      </c>
      <c r="X33" s="20">
        <v>417864</v>
      </c>
      <c r="Y33" s="20">
        <v>-28216045</v>
      </c>
      <c r="Z33" s="21">
        <v>-6752.4469683916295</v>
      </c>
      <c r="AA33" s="22">
        <v>835729</v>
      </c>
    </row>
    <row r="34" spans="1:27" x14ac:dyDescent="0.25">
      <c r="A34" s="23" t="s">
        <v>61</v>
      </c>
      <c r="B34" s="17" t="s">
        <v>32</v>
      </c>
      <c r="C34" s="18">
        <v>1004708</v>
      </c>
      <c r="D34" s="18"/>
      <c r="E34" s="19"/>
      <c r="F34" s="20"/>
      <c r="G34" s="20">
        <v>880018</v>
      </c>
      <c r="H34" s="20">
        <v>124689</v>
      </c>
      <c r="I34" s="20"/>
      <c r="J34" s="20">
        <v>1004707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1004707</v>
      </c>
      <c r="X34" s="20"/>
      <c r="Y34" s="20">
        <v>1004707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139762163</v>
      </c>
      <c r="D35" s="18"/>
      <c r="E35" s="19">
        <v>156212194</v>
      </c>
      <c r="F35" s="20">
        <v>156212194</v>
      </c>
      <c r="G35" s="20">
        <v>141434553</v>
      </c>
      <c r="H35" s="20">
        <v>1194851</v>
      </c>
      <c r="I35" s="20">
        <v>1199741</v>
      </c>
      <c r="J35" s="20">
        <v>143829145</v>
      </c>
      <c r="K35" s="20">
        <v>1472280</v>
      </c>
      <c r="L35" s="20">
        <v>1785317</v>
      </c>
      <c r="M35" s="20">
        <v>1297120</v>
      </c>
      <c r="N35" s="20">
        <v>4554717</v>
      </c>
      <c r="O35" s="20"/>
      <c r="P35" s="20"/>
      <c r="Q35" s="20"/>
      <c r="R35" s="20"/>
      <c r="S35" s="20"/>
      <c r="T35" s="20"/>
      <c r="U35" s="20"/>
      <c r="V35" s="20"/>
      <c r="W35" s="20">
        <v>148383862</v>
      </c>
      <c r="X35" s="20">
        <v>125356155</v>
      </c>
      <c r="Y35" s="20">
        <v>23027707</v>
      </c>
      <c r="Z35" s="21">
        <v>18.369825558226481</v>
      </c>
      <c r="AA35" s="22">
        <v>156212194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650761198</v>
      </c>
      <c r="D37" s="29">
        <f t="shared" ref="D37:Y37" si="3">SUM(D29:D36)</f>
        <v>0</v>
      </c>
      <c r="E37" s="30">
        <f t="shared" si="3"/>
        <v>391004606</v>
      </c>
      <c r="F37" s="31">
        <f t="shared" si="3"/>
        <v>391004606</v>
      </c>
      <c r="G37" s="31">
        <f t="shared" si="3"/>
        <v>137837876</v>
      </c>
      <c r="H37" s="31">
        <f t="shared" si="3"/>
        <v>34276765</v>
      </c>
      <c r="I37" s="31">
        <f t="shared" si="3"/>
        <v>9947603</v>
      </c>
      <c r="J37" s="31">
        <f t="shared" si="3"/>
        <v>182062244</v>
      </c>
      <c r="K37" s="31">
        <f t="shared" si="3"/>
        <v>-21159931</v>
      </c>
      <c r="L37" s="31">
        <f t="shared" si="3"/>
        <v>15459008</v>
      </c>
      <c r="M37" s="31">
        <f t="shared" si="3"/>
        <v>-36985748</v>
      </c>
      <c r="N37" s="31">
        <f t="shared" si="3"/>
        <v>-42686671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139375573</v>
      </c>
      <c r="X37" s="31">
        <f t="shared" si="3"/>
        <v>201689021</v>
      </c>
      <c r="Y37" s="31">
        <f t="shared" si="3"/>
        <v>-62313448</v>
      </c>
      <c r="Z37" s="32">
        <f>+IF(X37&lt;&gt;0,+(Y37/X37)*100,0)</f>
        <v>-30.895805676998155</v>
      </c>
      <c r="AA37" s="33">
        <f>SUM(AA29:AA36)</f>
        <v>391004606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19002681</v>
      </c>
      <c r="D39" s="18"/>
      <c r="E39" s="19"/>
      <c r="F39" s="20"/>
      <c r="G39" s="20">
        <v>8403383</v>
      </c>
      <c r="H39" s="20">
        <v>5257378</v>
      </c>
      <c r="I39" s="20">
        <v>147772</v>
      </c>
      <c r="J39" s="20">
        <v>13808533</v>
      </c>
      <c r="K39" s="20">
        <v>-155934</v>
      </c>
      <c r="L39" s="20">
        <v>73004</v>
      </c>
      <c r="M39" s="20"/>
      <c r="N39" s="20">
        <v>-82930</v>
      </c>
      <c r="O39" s="20"/>
      <c r="P39" s="20"/>
      <c r="Q39" s="20"/>
      <c r="R39" s="20"/>
      <c r="S39" s="20"/>
      <c r="T39" s="20"/>
      <c r="U39" s="20"/>
      <c r="V39" s="20"/>
      <c r="W39" s="20">
        <v>13725603</v>
      </c>
      <c r="X39" s="20"/>
      <c r="Y39" s="20">
        <v>13725603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513000</v>
      </c>
      <c r="D40" s="18"/>
      <c r="E40" s="19"/>
      <c r="F40" s="20"/>
      <c r="G40" s="20">
        <v>407000</v>
      </c>
      <c r="H40" s="20">
        <v>106000</v>
      </c>
      <c r="I40" s="20"/>
      <c r="J40" s="20">
        <v>513000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513000</v>
      </c>
      <c r="X40" s="20"/>
      <c r="Y40" s="20">
        <v>513000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1152000</v>
      </c>
      <c r="D42" s="18"/>
      <c r="E42" s="19"/>
      <c r="F42" s="20"/>
      <c r="G42" s="20">
        <v>762000</v>
      </c>
      <c r="H42" s="20">
        <v>390000</v>
      </c>
      <c r="I42" s="20"/>
      <c r="J42" s="20">
        <v>1152000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1152000</v>
      </c>
      <c r="X42" s="20"/>
      <c r="Y42" s="20">
        <v>1152000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20667681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9572383</v>
      </c>
      <c r="H43" s="36">
        <f t="shared" si="4"/>
        <v>5753378</v>
      </c>
      <c r="I43" s="36">
        <f t="shared" si="4"/>
        <v>147772</v>
      </c>
      <c r="J43" s="36">
        <f t="shared" si="4"/>
        <v>15473533</v>
      </c>
      <c r="K43" s="36">
        <f t="shared" si="4"/>
        <v>-155934</v>
      </c>
      <c r="L43" s="36">
        <f t="shared" si="4"/>
        <v>73004</v>
      </c>
      <c r="M43" s="36">
        <f t="shared" si="4"/>
        <v>0</v>
      </c>
      <c r="N43" s="36">
        <f t="shared" si="4"/>
        <v>-82930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15390603</v>
      </c>
      <c r="X43" s="36">
        <f t="shared" si="4"/>
        <v>0</v>
      </c>
      <c r="Y43" s="36">
        <f t="shared" si="4"/>
        <v>15390603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671428879</v>
      </c>
      <c r="D44" s="29">
        <f>+D37+D43</f>
        <v>0</v>
      </c>
      <c r="E44" s="30">
        <f t="shared" si="5"/>
        <v>391004606</v>
      </c>
      <c r="F44" s="31">
        <f t="shared" si="5"/>
        <v>391004606</v>
      </c>
      <c r="G44" s="31">
        <f t="shared" si="5"/>
        <v>147410259</v>
      </c>
      <c r="H44" s="31">
        <f t="shared" si="5"/>
        <v>40030143</v>
      </c>
      <c r="I44" s="31">
        <f t="shared" si="5"/>
        <v>10095375</v>
      </c>
      <c r="J44" s="31">
        <f t="shared" si="5"/>
        <v>197535777</v>
      </c>
      <c r="K44" s="31">
        <f t="shared" si="5"/>
        <v>-21315865</v>
      </c>
      <c r="L44" s="31">
        <f t="shared" si="5"/>
        <v>15532012</v>
      </c>
      <c r="M44" s="31">
        <f t="shared" si="5"/>
        <v>-36985748</v>
      </c>
      <c r="N44" s="31">
        <f t="shared" si="5"/>
        <v>-42769601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154766176</v>
      </c>
      <c r="X44" s="31">
        <f t="shared" si="5"/>
        <v>201689021</v>
      </c>
      <c r="Y44" s="31">
        <f t="shared" si="5"/>
        <v>-46922845</v>
      </c>
      <c r="Z44" s="32">
        <f>+IF(X44&lt;&gt;0,+(Y44/X44)*100,0)</f>
        <v>-23.264947574910387</v>
      </c>
      <c r="AA44" s="33">
        <f>+AA37+AA43</f>
        <v>391004606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1537032001</v>
      </c>
      <c r="D45" s="42">
        <f t="shared" si="6"/>
        <v>0</v>
      </c>
      <c r="E45" s="43">
        <f t="shared" si="6"/>
        <v>1789546679</v>
      </c>
      <c r="F45" s="44">
        <f t="shared" si="6"/>
        <v>1789546679</v>
      </c>
      <c r="G45" s="44">
        <f t="shared" si="6"/>
        <v>2288656891</v>
      </c>
      <c r="H45" s="44">
        <f t="shared" si="6"/>
        <v>-20116596</v>
      </c>
      <c r="I45" s="44">
        <f t="shared" si="6"/>
        <v>-7685829</v>
      </c>
      <c r="J45" s="44">
        <f t="shared" si="6"/>
        <v>2260854466</v>
      </c>
      <c r="K45" s="44">
        <f t="shared" si="6"/>
        <v>149361508</v>
      </c>
      <c r="L45" s="44">
        <f t="shared" si="6"/>
        <v>14100302</v>
      </c>
      <c r="M45" s="44">
        <f t="shared" si="6"/>
        <v>59663708</v>
      </c>
      <c r="N45" s="44">
        <f t="shared" si="6"/>
        <v>223125518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2483979984</v>
      </c>
      <c r="X45" s="44">
        <f t="shared" si="6"/>
        <v>1576922337</v>
      </c>
      <c r="Y45" s="44">
        <f t="shared" si="6"/>
        <v>907057647</v>
      </c>
      <c r="Z45" s="45">
        <f>+IF(X45&lt;&gt;0,+(Y45/X45)*100,0)</f>
        <v>57.520755824007331</v>
      </c>
      <c r="AA45" s="46">
        <f>+AA26-AA44</f>
        <v>1789546679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-12514896</v>
      </c>
      <c r="D47" s="18"/>
      <c r="E47" s="19">
        <v>135469941</v>
      </c>
      <c r="F47" s="20">
        <v>135469941</v>
      </c>
      <c r="G47" s="20">
        <v>357209655</v>
      </c>
      <c r="H47" s="20">
        <v>-27273152</v>
      </c>
      <c r="I47" s="20">
        <v>22553547</v>
      </c>
      <c r="J47" s="20">
        <v>352490050</v>
      </c>
      <c r="K47" s="20">
        <v>23435902</v>
      </c>
      <c r="L47" s="20">
        <v>62455280</v>
      </c>
      <c r="M47" s="20">
        <v>48562185</v>
      </c>
      <c r="N47" s="20">
        <v>134453367</v>
      </c>
      <c r="O47" s="20"/>
      <c r="P47" s="20"/>
      <c r="Q47" s="20"/>
      <c r="R47" s="20"/>
      <c r="S47" s="20"/>
      <c r="T47" s="20"/>
      <c r="U47" s="20"/>
      <c r="V47" s="20"/>
      <c r="W47" s="20">
        <v>486943417</v>
      </c>
      <c r="X47" s="20">
        <v>218591912</v>
      </c>
      <c r="Y47" s="20">
        <v>268351505</v>
      </c>
      <c r="Z47" s="47">
        <v>122.76369356245897</v>
      </c>
      <c r="AA47" s="22">
        <v>135469941</v>
      </c>
    </row>
    <row r="48" spans="1:27" x14ac:dyDescent="0.25">
      <c r="A48" s="23" t="s">
        <v>73</v>
      </c>
      <c r="B48" s="17" t="s">
        <v>32</v>
      </c>
      <c r="C48" s="18">
        <v>-3009221</v>
      </c>
      <c r="D48" s="18"/>
      <c r="E48" s="19">
        <v>-1500949</v>
      </c>
      <c r="F48" s="20">
        <v>-1500949</v>
      </c>
      <c r="G48" s="20">
        <v>-1833322</v>
      </c>
      <c r="H48" s="20">
        <v>-1175899</v>
      </c>
      <c r="I48" s="20"/>
      <c r="J48" s="20">
        <v>-3009221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-3009221</v>
      </c>
      <c r="X48" s="20">
        <v>-750480</v>
      </c>
      <c r="Y48" s="20">
        <v>-2258741</v>
      </c>
      <c r="Z48" s="47">
        <v>300.97284404647689</v>
      </c>
      <c r="AA48" s="22">
        <v>-1500949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-15524117</v>
      </c>
      <c r="D50" s="50">
        <f t="shared" ref="D50:Y50" si="7">SUM(D47:D49)</f>
        <v>0</v>
      </c>
      <c r="E50" s="51">
        <f t="shared" si="7"/>
        <v>133968992</v>
      </c>
      <c r="F50" s="52">
        <f t="shared" si="7"/>
        <v>133968992</v>
      </c>
      <c r="G50" s="52">
        <f t="shared" si="7"/>
        <v>355376333</v>
      </c>
      <c r="H50" s="52">
        <f t="shared" si="7"/>
        <v>-28449051</v>
      </c>
      <c r="I50" s="52">
        <f t="shared" si="7"/>
        <v>22553547</v>
      </c>
      <c r="J50" s="52">
        <f t="shared" si="7"/>
        <v>349480829</v>
      </c>
      <c r="K50" s="52">
        <f t="shared" si="7"/>
        <v>23435902</v>
      </c>
      <c r="L50" s="52">
        <f t="shared" si="7"/>
        <v>62455280</v>
      </c>
      <c r="M50" s="52">
        <f t="shared" si="7"/>
        <v>48562185</v>
      </c>
      <c r="N50" s="52">
        <f t="shared" si="7"/>
        <v>134453367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483934196</v>
      </c>
      <c r="X50" s="52">
        <f t="shared" si="7"/>
        <v>217841432</v>
      </c>
      <c r="Y50" s="52">
        <f t="shared" si="7"/>
        <v>266092764</v>
      </c>
      <c r="Z50" s="53">
        <f>+IF(X50&lt;&gt;0,+(Y50/X50)*100,0)</f>
        <v>122.1497497317223</v>
      </c>
      <c r="AA50" s="54">
        <f>SUM(AA47:AA49)</f>
        <v>133968992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BBA9B90-1B78-4EDF-8E44-0A2B3357E244}"/>
</file>

<file path=customXml/itemProps2.xml><?xml version="1.0" encoding="utf-8"?>
<ds:datastoreItem xmlns:ds="http://schemas.openxmlformats.org/officeDocument/2006/customXml" ds:itemID="{5F3FFF37-4F26-4179-9C03-6DFFF223548A}"/>
</file>

<file path=customXml/itemProps3.xml><?xml version="1.0" encoding="utf-8"?>
<ds:datastoreItem xmlns:ds="http://schemas.openxmlformats.org/officeDocument/2006/customXml" ds:itemID="{E7A8F0EA-BFB5-4A4F-96A2-1EDF9A3EBD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2026-02-12T07:54:56Z</dcterms:created>
  <dcterms:modified xsi:type="dcterms:W3CDTF">2026-02-12T07:56:35Z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